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0" yWindow="0" windowWidth="21900" windowHeight="11055"/>
  </bookViews>
  <sheets>
    <sheet name="občina " sheetId="1" r:id="rId1"/>
    <sheet name="KS PG" sheetId="2" r:id="rId2"/>
    <sheet name="KS Dobrova" sheetId="3" r:id="rId3"/>
    <sheet name="KS Črni Vrh" sheetId="7" r:id="rId4"/>
    <sheet name="OŠ Polhov Gradec" sheetId="5" r:id="rId5"/>
    <sheet name="OŠ Dobrova" sheetId="4" r:id="rId6"/>
    <sheet name="skupna poraba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8" l="1"/>
  <c r="E12" i="8"/>
  <c r="F12" i="8"/>
  <c r="C12" i="8" l="1"/>
  <c r="H6" i="4" l="1"/>
  <c r="G6" i="4"/>
  <c r="F6" i="4"/>
  <c r="E6" i="4"/>
  <c r="H6" i="5"/>
  <c r="G6" i="5"/>
  <c r="F6" i="5"/>
  <c r="E6" i="5"/>
  <c r="H3" i="7"/>
  <c r="G3" i="7"/>
  <c r="F3" i="7"/>
  <c r="E3" i="7"/>
  <c r="H12" i="3"/>
  <c r="G12" i="3"/>
  <c r="F12" i="3"/>
  <c r="E12" i="3"/>
  <c r="H3" i="2"/>
  <c r="G3" i="2"/>
  <c r="F3" i="2"/>
  <c r="E3" i="2"/>
  <c r="E58" i="1" l="1"/>
  <c r="F58" i="1"/>
  <c r="G58" i="1"/>
  <c r="H36" i="1"/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58" i="1" l="1"/>
</calcChain>
</file>

<file path=xl/sharedStrings.xml><?xml version="1.0" encoding="utf-8"?>
<sst xmlns="http://schemas.openxmlformats.org/spreadsheetml/2006/main" count="209" uniqueCount="158">
  <si>
    <t>OM MM</t>
  </si>
  <si>
    <t>Naziv MM</t>
  </si>
  <si>
    <t>Poraba VT  v kWh</t>
  </si>
  <si>
    <t>Poraba MT  v kWh</t>
  </si>
  <si>
    <t>Poraba ET  v kWh</t>
  </si>
  <si>
    <t>Skupna poraba</t>
  </si>
  <si>
    <t>3-11170</t>
  </si>
  <si>
    <t>JR DOBROVA KOM.SKUP.LJ.</t>
  </si>
  <si>
    <t>3-11184</t>
  </si>
  <si>
    <t>JR RAZORI</t>
  </si>
  <si>
    <t>3-11190</t>
  </si>
  <si>
    <t>JR DOBROVA</t>
  </si>
  <si>
    <t>3-11201</t>
  </si>
  <si>
    <t>JR HRASTENICE</t>
  </si>
  <si>
    <t>3-11210</t>
  </si>
  <si>
    <t>JR DVOR PRI PG</t>
  </si>
  <si>
    <t>3-11211</t>
  </si>
  <si>
    <t>JR DOLENJA VAS PRI PG</t>
  </si>
  <si>
    <t>3-11212</t>
  </si>
  <si>
    <t>JR BELICA</t>
  </si>
  <si>
    <t>3-11214</t>
  </si>
  <si>
    <t>JR POLHOV GRADEC</t>
  </si>
  <si>
    <t>3-11215</t>
  </si>
  <si>
    <t>JR BRIŠE PRI PG</t>
  </si>
  <si>
    <t>3-11216</t>
  </si>
  <si>
    <t>JR SREDNJA VAS PRI PG</t>
  </si>
  <si>
    <t>3-11217</t>
  </si>
  <si>
    <t>JR ZALOG SETNIK</t>
  </si>
  <si>
    <t>3-11218</t>
  </si>
  <si>
    <t>JR PRAPROČE</t>
  </si>
  <si>
    <t>3-11221</t>
  </si>
  <si>
    <t>JR ČRNI VRH</t>
  </si>
  <si>
    <t>3-11515</t>
  </si>
  <si>
    <t>JR BREZJE PRI DOBROVI</t>
  </si>
  <si>
    <t>3-11522</t>
  </si>
  <si>
    <t>JR ŠENTJOŠT</t>
  </si>
  <si>
    <t>3-11531</t>
  </si>
  <si>
    <t>JR ROVT</t>
  </si>
  <si>
    <t>3-11724</t>
  </si>
  <si>
    <t>JR KURJA VAS</t>
  </si>
  <si>
    <t>3-11731</t>
  </si>
  <si>
    <t>3-11741</t>
  </si>
  <si>
    <t>JR NOVO NASELJE PG</t>
  </si>
  <si>
    <t>3-11746</t>
  </si>
  <si>
    <t>JR ŠUJICA</t>
  </si>
  <si>
    <t>3-11750</t>
  </si>
  <si>
    <t>3-11759</t>
  </si>
  <si>
    <t>3-11842</t>
  </si>
  <si>
    <t>JR BUTAJNOVA</t>
  </si>
  <si>
    <t>3-11845</t>
  </si>
  <si>
    <t>JR PLANINA</t>
  </si>
  <si>
    <t>3-11862</t>
  </si>
  <si>
    <t>JR PODSMREKA</t>
  </si>
  <si>
    <t>3-11889</t>
  </si>
  <si>
    <t>JR LOG PRI POLHOVEM GR.</t>
  </si>
  <si>
    <t>3-188407</t>
  </si>
  <si>
    <t>JR CERKEV SV.JURIJA</t>
  </si>
  <si>
    <t>3-314894</t>
  </si>
  <si>
    <t>JR POT ČEZ HORJULKO DOBR.</t>
  </si>
  <si>
    <t>3-327473</t>
  </si>
  <si>
    <t>JR GABRJE BŠ</t>
  </si>
  <si>
    <t>3-336195</t>
  </si>
  <si>
    <t>JR HRUŠEVO GD</t>
  </si>
  <si>
    <t>3-341871</t>
  </si>
  <si>
    <t>3-385168</t>
  </si>
  <si>
    <t>JR ŽUPNIJA ČRNI VRH</t>
  </si>
  <si>
    <t>3-416452</t>
  </si>
  <si>
    <t>JR POGRAJSKI DOM</t>
  </si>
  <si>
    <t>Skupna vsota</t>
  </si>
  <si>
    <t>3-11220</t>
  </si>
  <si>
    <t>KS Črni Vrh Vodno črpališče</t>
  </si>
  <si>
    <t>3-11224</t>
  </si>
  <si>
    <t>KS Črni vrh Vodno črpališče</t>
  </si>
  <si>
    <t>3-11532</t>
  </si>
  <si>
    <t>3-292241</t>
  </si>
  <si>
    <t>3-11823</t>
  </si>
  <si>
    <t>KS Polhov Gradec vodovod</t>
  </si>
  <si>
    <t>3-199617</t>
  </si>
  <si>
    <t>Ambulana druž.medicine Polhov Gradec</t>
  </si>
  <si>
    <t>3-331276</t>
  </si>
  <si>
    <t>Ambulana druž.medicine Dobrova</t>
  </si>
  <si>
    <t>3-338303</t>
  </si>
  <si>
    <t>3-369276</t>
  </si>
  <si>
    <t>Mrliška vežica Dvor</t>
  </si>
  <si>
    <t>3-370886</t>
  </si>
  <si>
    <t>Črpališče Podreber</t>
  </si>
  <si>
    <t>3-370887</t>
  </si>
  <si>
    <t>Vodohram Podreber</t>
  </si>
  <si>
    <t>3-388945</t>
  </si>
  <si>
    <t xml:space="preserve">ČN Brezje </t>
  </si>
  <si>
    <t>3-388946</t>
  </si>
  <si>
    <t>Črpališče Brezje</t>
  </si>
  <si>
    <t>3-388947</t>
  </si>
  <si>
    <t>3-398220</t>
  </si>
  <si>
    <t>Hiša v parku</t>
  </si>
  <si>
    <t>3-401258</t>
  </si>
  <si>
    <t>Drsališče Gabrje</t>
  </si>
  <si>
    <t>3-412990</t>
  </si>
  <si>
    <t>Prečrpalnica Praproče</t>
  </si>
  <si>
    <t>3-412991</t>
  </si>
  <si>
    <t>Prečrpalnica Mali Vrh</t>
  </si>
  <si>
    <t>3-415576</t>
  </si>
  <si>
    <t>Črpališče Šentjošt</t>
  </si>
  <si>
    <t>3-415577</t>
  </si>
  <si>
    <t>Vodovod Butajnova</t>
  </si>
  <si>
    <t>3-415580</t>
  </si>
  <si>
    <t>3-8000630</t>
  </si>
  <si>
    <t>Mrliška vežica Polhov Gradec</t>
  </si>
  <si>
    <t>številka odjemnega mesta</t>
  </si>
  <si>
    <t>Polhov Gradec 1</t>
  </si>
  <si>
    <t>3-11164</t>
  </si>
  <si>
    <t>3-11179</t>
  </si>
  <si>
    <t>3-11189</t>
  </si>
  <si>
    <t>3-11195</t>
  </si>
  <si>
    <t>3-11749</t>
  </si>
  <si>
    <t>3-11751</t>
  </si>
  <si>
    <t>KS/ČIST.NAPRAVA/SELO</t>
  </si>
  <si>
    <t>3-11752</t>
  </si>
  <si>
    <t>KS DOBROVA/VODNO ČRPAL./</t>
  </si>
  <si>
    <t>3-311164</t>
  </si>
  <si>
    <t>3-331274</t>
  </si>
  <si>
    <t>PGD DOBROVA PRI LJUBLJANI</t>
  </si>
  <si>
    <t>3-345355</t>
  </si>
  <si>
    <t>3-11222</t>
  </si>
  <si>
    <t>DOM KRAJANOV</t>
  </si>
  <si>
    <t>3-11219</t>
  </si>
  <si>
    <t>3-11722</t>
  </si>
  <si>
    <t>3-11745</t>
  </si>
  <si>
    <t>3-199583</t>
  </si>
  <si>
    <t>3-11166</t>
  </si>
  <si>
    <t>3-11168</t>
  </si>
  <si>
    <t>3-11183</t>
  </si>
  <si>
    <t>3-11516</t>
  </si>
  <si>
    <t>3-11728</t>
  </si>
  <si>
    <t>KS Polhov Gradec</t>
  </si>
  <si>
    <t>PREČRPALIŠČE SELO</t>
  </si>
  <si>
    <t xml:space="preserve"> GABRJE NH ČRPALIŠČE</t>
  </si>
  <si>
    <t>Krajevna skupnost</t>
  </si>
  <si>
    <t>Prečrpališče pri Malnu</t>
  </si>
  <si>
    <t>Mrliške vežice</t>
  </si>
  <si>
    <t>vodov.-črpal./Osredek-Katarina</t>
  </si>
  <si>
    <t>OŠ-Dobrova, Stara cesta 13</t>
  </si>
  <si>
    <t>OŠ Dobrova-Cesta 7.maja</t>
  </si>
  <si>
    <t>OŠ Dobrova Vrtec Brezje</t>
  </si>
  <si>
    <t>OŠ Polhov Gradec - šola Črni Vrh</t>
  </si>
  <si>
    <t>OŠ Polhov Gradec - šola Šentjošt</t>
  </si>
  <si>
    <t>OŠ Polhov Gradec</t>
  </si>
  <si>
    <t>JR GABRJE</t>
  </si>
  <si>
    <t>Vodovod Kurja vas</t>
  </si>
  <si>
    <t>OŠ Polhov Gradec -vrtec Šentjošt</t>
  </si>
  <si>
    <t>Občina</t>
  </si>
  <si>
    <t>porabnik</t>
  </si>
  <si>
    <t>KS Dobrova</t>
  </si>
  <si>
    <t>KS Črni Vrh</t>
  </si>
  <si>
    <t>OŠ Dobrova</t>
  </si>
  <si>
    <t>Poraba VT  kWh</t>
  </si>
  <si>
    <t>Poraba MT  kWh</t>
  </si>
  <si>
    <t>Poraba ET 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</si>
</sst>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3" fontId="1" fillId="0" borderId="7" xfId="0" applyNumberFormat="1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3" fontId="1" fillId="0" borderId="10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3" fontId="1" fillId="0" borderId="13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3" fontId="0" fillId="0" borderId="10" xfId="0" applyNumberFormat="1" applyBorder="1" applyAlignment="1">
      <alignment wrapText="1"/>
    </xf>
    <xf numFmtId="0" fontId="0" fillId="0" borderId="10" xfId="0" applyFill="1" applyBorder="1" applyAlignment="1">
      <alignment wrapText="1"/>
    </xf>
    <xf numFmtId="3" fontId="4" fillId="0" borderId="3" xfId="0" applyNumberFormat="1" applyFont="1" applyBorder="1" applyAlignment="1">
      <alignment wrapText="1"/>
    </xf>
    <xf numFmtId="0" fontId="0" fillId="0" borderId="16" xfId="0" applyBorder="1" applyAlignment="1">
      <alignment horizontal="center" wrapText="1"/>
    </xf>
    <xf numFmtId="0" fontId="3" fillId="0" borderId="16" xfId="0" applyFont="1" applyFill="1" applyBorder="1" applyAlignment="1">
      <alignment wrapText="1"/>
    </xf>
    <xf numFmtId="3" fontId="0" fillId="0" borderId="16" xfId="0" applyNumberFormat="1" applyBorder="1" applyAlignment="1">
      <alignment wrapText="1"/>
    </xf>
    <xf numFmtId="0" fontId="0" fillId="0" borderId="13" xfId="0" applyBorder="1" applyAlignment="1">
      <alignment horizontal="center" wrapText="1"/>
    </xf>
    <xf numFmtId="0" fontId="3" fillId="0" borderId="13" xfId="0" applyFont="1" applyFill="1" applyBorder="1" applyAlignment="1">
      <alignment wrapText="1"/>
    </xf>
    <xf numFmtId="3" fontId="0" fillId="0" borderId="13" xfId="0" applyNumberFormat="1" applyBorder="1" applyAlignment="1">
      <alignment wrapText="1"/>
    </xf>
    <xf numFmtId="1" fontId="3" fillId="0" borderId="16" xfId="0" applyNumberFormat="1" applyFont="1" applyBorder="1"/>
    <xf numFmtId="1" fontId="3" fillId="0" borderId="10" xfId="0" applyNumberFormat="1" applyFont="1" applyBorder="1"/>
    <xf numFmtId="1" fontId="3" fillId="0" borderId="7" xfId="0" applyNumberFormat="1" applyFont="1" applyBorder="1"/>
    <xf numFmtId="3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9" fontId="1" fillId="0" borderId="0" xfId="0" applyNumberFormat="1" applyFont="1" applyBorder="1" applyAlignment="1">
      <alignment wrapText="1"/>
    </xf>
    <xf numFmtId="3" fontId="4" fillId="0" borderId="15" xfId="0" applyNumberFormat="1" applyFont="1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20" xfId="0" applyBorder="1" applyAlignment="1">
      <alignment horizontal="center"/>
    </xf>
    <xf numFmtId="3" fontId="1" fillId="0" borderId="16" xfId="0" applyNumberFormat="1" applyFont="1" applyBorder="1" applyAlignment="1">
      <alignment wrapText="1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1" fontId="1" fillId="0" borderId="10" xfId="0" applyNumberFormat="1" applyFont="1" applyBorder="1" applyAlignment="1">
      <alignment horizontal="right" wrapText="1"/>
    </xf>
    <xf numFmtId="0" fontId="0" fillId="0" borderId="10" xfId="0" applyBorder="1"/>
    <xf numFmtId="0" fontId="0" fillId="0" borderId="7" xfId="0" applyBorder="1"/>
    <xf numFmtId="3" fontId="4" fillId="0" borderId="25" xfId="0" applyNumberFormat="1" applyFont="1" applyBorder="1" applyAlignment="1">
      <alignment wrapText="1"/>
    </xf>
    <xf numFmtId="3" fontId="4" fillId="0" borderId="26" xfId="0" applyNumberFormat="1" applyFont="1" applyBorder="1" applyAlignment="1">
      <alignment wrapText="1"/>
    </xf>
    <xf numFmtId="3" fontId="0" fillId="0" borderId="10" xfId="0" applyNumberFormat="1" applyBorder="1"/>
    <xf numFmtId="0" fontId="1" fillId="0" borderId="16" xfId="0" applyFont="1" applyBorder="1" applyAlignment="1">
      <alignment wrapText="1"/>
    </xf>
    <xf numFmtId="0" fontId="2" fillId="0" borderId="18" xfId="0" applyFont="1" applyBorder="1" applyAlignment="1">
      <alignment horizontal="center" vertical="center" wrapText="1"/>
    </xf>
    <xf numFmtId="3" fontId="0" fillId="0" borderId="7" xfId="0" applyNumberFormat="1" applyBorder="1"/>
    <xf numFmtId="0" fontId="2" fillId="0" borderId="15" xfId="0" applyFont="1" applyBorder="1" applyAlignment="1">
      <alignment horizontal="center" vertical="center" wrapText="1"/>
    </xf>
    <xf numFmtId="3" fontId="0" fillId="0" borderId="27" xfId="0" applyNumberFormat="1" applyBorder="1"/>
    <xf numFmtId="0" fontId="1" fillId="0" borderId="28" xfId="0" applyFont="1" applyBorder="1" applyAlignment="1">
      <alignment wrapText="1"/>
    </xf>
    <xf numFmtId="0" fontId="0" fillId="0" borderId="29" xfId="0" applyBorder="1"/>
    <xf numFmtId="3" fontId="0" fillId="0" borderId="15" xfId="0" applyNumberFormat="1" applyBorder="1"/>
    <xf numFmtId="3" fontId="0" fillId="0" borderId="3" xfId="0" applyNumberFormat="1" applyBorder="1"/>
    <xf numFmtId="0" fontId="1" fillId="0" borderId="27" xfId="0" applyFont="1" applyBorder="1" applyAlignment="1">
      <alignment wrapText="1"/>
    </xf>
    <xf numFmtId="0" fontId="0" fillId="0" borderId="27" xfId="0" applyBorder="1"/>
    <xf numFmtId="1" fontId="3" fillId="0" borderId="27" xfId="0" applyNumberFormat="1" applyFont="1" applyBorder="1"/>
    <xf numFmtId="1" fontId="3" fillId="0" borderId="6" xfId="0" applyNumberFormat="1" applyFont="1" applyBorder="1" applyAlignment="1">
      <alignment horizontal="right" wrapText="1"/>
    </xf>
    <xf numFmtId="0" fontId="1" fillId="0" borderId="30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1" fontId="0" fillId="0" borderId="3" xfId="0" applyNumberFormat="1" applyBorder="1" applyAlignment="1">
      <alignment horizontal="center"/>
    </xf>
    <xf numFmtId="0" fontId="0" fillId="0" borderId="21" xfId="0" applyBorder="1" applyAlignment="1">
      <alignment horizontal="right"/>
    </xf>
    <xf numFmtId="0" fontId="0" fillId="0" borderId="16" xfId="0" applyBorder="1"/>
    <xf numFmtId="3" fontId="0" fillId="0" borderId="16" xfId="0" applyNumberFormat="1" applyBorder="1"/>
    <xf numFmtId="0" fontId="1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0" fillId="0" borderId="13" xfId="0" applyBorder="1"/>
    <xf numFmtId="1" fontId="3" fillId="0" borderId="13" xfId="0" applyNumberFormat="1" applyFont="1" applyBorder="1"/>
    <xf numFmtId="3" fontId="0" fillId="0" borderId="13" xfId="0" applyNumberFormat="1" applyBorder="1"/>
    <xf numFmtId="1" fontId="0" fillId="0" borderId="3" xfId="0" applyNumberFormat="1" applyBorder="1"/>
    <xf numFmtId="1" fontId="3" fillId="0" borderId="13" xfId="0" applyNumberFormat="1" applyFont="1" applyBorder="1" applyAlignment="1">
      <alignment horizontal="right" wrapText="1"/>
    </xf>
    <xf numFmtId="0" fontId="2" fillId="0" borderId="34" xfId="0" applyFont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0" fontId="2" fillId="0" borderId="35" xfId="0" applyFont="1" applyBorder="1" applyAlignment="1">
      <alignment horizontal="center" vertical="center" wrapText="1"/>
    </xf>
    <xf numFmtId="0" fontId="0" fillId="0" borderId="5" xfId="0" applyBorder="1"/>
    <xf numFmtId="0" fontId="0" fillId="0" borderId="8" xfId="0" applyBorder="1"/>
    <xf numFmtId="0" fontId="0" fillId="0" borderId="12" xfId="0" applyBorder="1"/>
    <xf numFmtId="3" fontId="3" fillId="0" borderId="10" xfId="0" applyNumberFormat="1" applyFont="1" applyBorder="1" applyAlignment="1">
      <alignment wrapText="1"/>
    </xf>
    <xf numFmtId="9" fontId="0" fillId="0" borderId="0" xfId="0" applyNumberFormat="1"/>
    <xf numFmtId="4" fontId="0" fillId="0" borderId="0" xfId="0" applyNumberFormat="1" applyBorder="1"/>
    <xf numFmtId="0" fontId="5" fillId="0" borderId="0" xfId="0" applyFont="1" applyBorder="1"/>
    <xf numFmtId="4" fontId="5" fillId="0" borderId="0" xfId="0" applyNumberFormat="1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4" fontId="2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 applyAlignment="1">
      <alignment wrapText="1"/>
    </xf>
    <xf numFmtId="0" fontId="2" fillId="0" borderId="36" xfId="0" applyFont="1" applyBorder="1" applyAlignment="1">
      <alignment horizontal="center" vertical="center" wrapText="1"/>
    </xf>
    <xf numFmtId="3" fontId="0" fillId="0" borderId="21" xfId="0" applyNumberFormat="1" applyBorder="1"/>
    <xf numFmtId="3" fontId="3" fillId="0" borderId="24" xfId="0" applyNumberFormat="1" applyFont="1" applyBorder="1" applyAlignment="1">
      <alignment wrapText="1"/>
    </xf>
    <xf numFmtId="3" fontId="0" fillId="0" borderId="24" xfId="0" applyNumberFormat="1" applyBorder="1"/>
    <xf numFmtId="3" fontId="0" fillId="0" borderId="22" xfId="0" applyNumberFormat="1" applyBorder="1"/>
    <xf numFmtId="3" fontId="5" fillId="0" borderId="4" xfId="0" applyNumberFormat="1" applyFont="1" applyBorder="1"/>
    <xf numFmtId="0" fontId="1" fillId="0" borderId="37" xfId="0" applyFont="1" applyBorder="1" applyAlignment="1">
      <alignment horizontal="center" vertical="center" wrapText="1"/>
    </xf>
    <xf numFmtId="3" fontId="0" fillId="0" borderId="17" xfId="0" applyNumberFormat="1" applyFont="1" applyBorder="1"/>
    <xf numFmtId="3" fontId="3" fillId="0" borderId="11" xfId="0" applyNumberFormat="1" applyFont="1" applyBorder="1" applyAlignment="1">
      <alignment wrapText="1"/>
    </xf>
    <xf numFmtId="3" fontId="0" fillId="0" borderId="11" xfId="0" applyNumberFormat="1" applyFont="1" applyBorder="1"/>
    <xf numFmtId="3" fontId="0" fillId="0" borderId="14" xfId="0" applyNumberFormat="1" applyFont="1" applyBorder="1"/>
    <xf numFmtId="3" fontId="5" fillId="0" borderId="15" xfId="0" applyNumberFormat="1" applyFont="1" applyBorder="1"/>
    <xf numFmtId="3" fontId="5" fillId="0" borderId="3" xfId="0" applyNumberFormat="1" applyFont="1" applyBorder="1"/>
    <xf numFmtId="0" fontId="4" fillId="0" borderId="1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L7" sqref="L7"/>
    </sheetView>
  </sheetViews>
  <sheetFormatPr defaultRowHeight="21" customHeight="1" x14ac:dyDescent="0.2"/>
  <cols>
    <col min="1" max="1" width="9.140625" style="4"/>
    <col min="2" max="2" width="10.42578125" style="14" customWidth="1"/>
    <col min="3" max="3" width="14.5703125" style="14" customWidth="1"/>
    <col min="4" max="4" width="26.28515625" style="4" customWidth="1"/>
    <col min="5" max="6" width="9.140625" style="4" customWidth="1"/>
    <col min="7" max="7" width="8.7109375" style="4" customWidth="1"/>
    <col min="8" max="8" width="10.5703125" style="4" customWidth="1"/>
    <col min="9" max="9" width="11.28515625" style="4" customWidth="1"/>
    <col min="10" max="254" width="9.140625" style="4"/>
    <col min="255" max="255" width="10.42578125" style="4" customWidth="1"/>
    <col min="256" max="256" width="26.28515625" style="4" customWidth="1"/>
    <col min="257" max="258" width="9.140625" style="4" customWidth="1"/>
    <col min="259" max="259" width="8.7109375" style="4" customWidth="1"/>
    <col min="260" max="260" width="10.5703125" style="4" customWidth="1"/>
    <col min="261" max="263" width="9.28515625" style="4" bestFit="1" customWidth="1"/>
    <col min="264" max="264" width="10.42578125" style="4" bestFit="1" customWidth="1"/>
    <col min="265" max="510" width="9.140625" style="4"/>
    <col min="511" max="511" width="10.42578125" style="4" customWidth="1"/>
    <col min="512" max="512" width="26.28515625" style="4" customWidth="1"/>
    <col min="513" max="514" width="9.140625" style="4" customWidth="1"/>
    <col min="515" max="515" width="8.7109375" style="4" customWidth="1"/>
    <col min="516" max="516" width="10.5703125" style="4" customWidth="1"/>
    <col min="517" max="519" width="9.28515625" style="4" bestFit="1" customWidth="1"/>
    <col min="520" max="520" width="10.42578125" style="4" bestFit="1" customWidth="1"/>
    <col min="521" max="766" width="9.140625" style="4"/>
    <col min="767" max="767" width="10.42578125" style="4" customWidth="1"/>
    <col min="768" max="768" width="26.28515625" style="4" customWidth="1"/>
    <col min="769" max="770" width="9.140625" style="4" customWidth="1"/>
    <col min="771" max="771" width="8.7109375" style="4" customWidth="1"/>
    <col min="772" max="772" width="10.5703125" style="4" customWidth="1"/>
    <col min="773" max="775" width="9.28515625" style="4" bestFit="1" customWidth="1"/>
    <col min="776" max="776" width="10.42578125" style="4" bestFit="1" customWidth="1"/>
    <col min="777" max="1022" width="9.140625" style="4"/>
    <col min="1023" max="1023" width="10.42578125" style="4" customWidth="1"/>
    <col min="1024" max="1024" width="26.28515625" style="4" customWidth="1"/>
    <col min="1025" max="1026" width="9.140625" style="4" customWidth="1"/>
    <col min="1027" max="1027" width="8.7109375" style="4" customWidth="1"/>
    <col min="1028" max="1028" width="10.5703125" style="4" customWidth="1"/>
    <col min="1029" max="1031" width="9.28515625" style="4" bestFit="1" customWidth="1"/>
    <col min="1032" max="1032" width="10.42578125" style="4" bestFit="1" customWidth="1"/>
    <col min="1033" max="1278" width="9.140625" style="4"/>
    <col min="1279" max="1279" width="10.42578125" style="4" customWidth="1"/>
    <col min="1280" max="1280" width="26.28515625" style="4" customWidth="1"/>
    <col min="1281" max="1282" width="9.140625" style="4" customWidth="1"/>
    <col min="1283" max="1283" width="8.7109375" style="4" customWidth="1"/>
    <col min="1284" max="1284" width="10.5703125" style="4" customWidth="1"/>
    <col min="1285" max="1287" width="9.28515625" style="4" bestFit="1" customWidth="1"/>
    <col min="1288" max="1288" width="10.42578125" style="4" bestFit="1" customWidth="1"/>
    <col min="1289" max="1534" width="9.140625" style="4"/>
    <col min="1535" max="1535" width="10.42578125" style="4" customWidth="1"/>
    <col min="1536" max="1536" width="26.28515625" style="4" customWidth="1"/>
    <col min="1537" max="1538" width="9.140625" style="4" customWidth="1"/>
    <col min="1539" max="1539" width="8.7109375" style="4" customWidth="1"/>
    <col min="1540" max="1540" width="10.5703125" style="4" customWidth="1"/>
    <col min="1541" max="1543" width="9.28515625" style="4" bestFit="1" customWidth="1"/>
    <col min="1544" max="1544" width="10.42578125" style="4" bestFit="1" customWidth="1"/>
    <col min="1545" max="1790" width="9.140625" style="4"/>
    <col min="1791" max="1791" width="10.42578125" style="4" customWidth="1"/>
    <col min="1792" max="1792" width="26.28515625" style="4" customWidth="1"/>
    <col min="1793" max="1794" width="9.140625" style="4" customWidth="1"/>
    <col min="1795" max="1795" width="8.7109375" style="4" customWidth="1"/>
    <col min="1796" max="1796" width="10.5703125" style="4" customWidth="1"/>
    <col min="1797" max="1799" width="9.28515625" style="4" bestFit="1" customWidth="1"/>
    <col min="1800" max="1800" width="10.42578125" style="4" bestFit="1" customWidth="1"/>
    <col min="1801" max="2046" width="9.140625" style="4"/>
    <col min="2047" max="2047" width="10.42578125" style="4" customWidth="1"/>
    <col min="2048" max="2048" width="26.28515625" style="4" customWidth="1"/>
    <col min="2049" max="2050" width="9.140625" style="4" customWidth="1"/>
    <col min="2051" max="2051" width="8.7109375" style="4" customWidth="1"/>
    <col min="2052" max="2052" width="10.5703125" style="4" customWidth="1"/>
    <col min="2053" max="2055" width="9.28515625" style="4" bestFit="1" customWidth="1"/>
    <col min="2056" max="2056" width="10.42578125" style="4" bestFit="1" customWidth="1"/>
    <col min="2057" max="2302" width="9.140625" style="4"/>
    <col min="2303" max="2303" width="10.42578125" style="4" customWidth="1"/>
    <col min="2304" max="2304" width="26.28515625" style="4" customWidth="1"/>
    <col min="2305" max="2306" width="9.140625" style="4" customWidth="1"/>
    <col min="2307" max="2307" width="8.7109375" style="4" customWidth="1"/>
    <col min="2308" max="2308" width="10.5703125" style="4" customWidth="1"/>
    <col min="2309" max="2311" width="9.28515625" style="4" bestFit="1" customWidth="1"/>
    <col min="2312" max="2312" width="10.42578125" style="4" bestFit="1" customWidth="1"/>
    <col min="2313" max="2558" width="9.140625" style="4"/>
    <col min="2559" max="2559" width="10.42578125" style="4" customWidth="1"/>
    <col min="2560" max="2560" width="26.28515625" style="4" customWidth="1"/>
    <col min="2561" max="2562" width="9.140625" style="4" customWidth="1"/>
    <col min="2563" max="2563" width="8.7109375" style="4" customWidth="1"/>
    <col min="2564" max="2564" width="10.5703125" style="4" customWidth="1"/>
    <col min="2565" max="2567" width="9.28515625" style="4" bestFit="1" customWidth="1"/>
    <col min="2568" max="2568" width="10.42578125" style="4" bestFit="1" customWidth="1"/>
    <col min="2569" max="2814" width="9.140625" style="4"/>
    <col min="2815" max="2815" width="10.42578125" style="4" customWidth="1"/>
    <col min="2816" max="2816" width="26.28515625" style="4" customWidth="1"/>
    <col min="2817" max="2818" width="9.140625" style="4" customWidth="1"/>
    <col min="2819" max="2819" width="8.7109375" style="4" customWidth="1"/>
    <col min="2820" max="2820" width="10.5703125" style="4" customWidth="1"/>
    <col min="2821" max="2823" width="9.28515625" style="4" bestFit="1" customWidth="1"/>
    <col min="2824" max="2824" width="10.42578125" style="4" bestFit="1" customWidth="1"/>
    <col min="2825" max="3070" width="9.140625" style="4"/>
    <col min="3071" max="3071" width="10.42578125" style="4" customWidth="1"/>
    <col min="3072" max="3072" width="26.28515625" style="4" customWidth="1"/>
    <col min="3073" max="3074" width="9.140625" style="4" customWidth="1"/>
    <col min="3075" max="3075" width="8.7109375" style="4" customWidth="1"/>
    <col min="3076" max="3076" width="10.5703125" style="4" customWidth="1"/>
    <col min="3077" max="3079" width="9.28515625" style="4" bestFit="1" customWidth="1"/>
    <col min="3080" max="3080" width="10.42578125" style="4" bestFit="1" customWidth="1"/>
    <col min="3081" max="3326" width="9.140625" style="4"/>
    <col min="3327" max="3327" width="10.42578125" style="4" customWidth="1"/>
    <col min="3328" max="3328" width="26.28515625" style="4" customWidth="1"/>
    <col min="3329" max="3330" width="9.140625" style="4" customWidth="1"/>
    <col min="3331" max="3331" width="8.7109375" style="4" customWidth="1"/>
    <col min="3332" max="3332" width="10.5703125" style="4" customWidth="1"/>
    <col min="3333" max="3335" width="9.28515625" style="4" bestFit="1" customWidth="1"/>
    <col min="3336" max="3336" width="10.42578125" style="4" bestFit="1" customWidth="1"/>
    <col min="3337" max="3582" width="9.140625" style="4"/>
    <col min="3583" max="3583" width="10.42578125" style="4" customWidth="1"/>
    <col min="3584" max="3584" width="26.28515625" style="4" customWidth="1"/>
    <col min="3585" max="3586" width="9.140625" style="4" customWidth="1"/>
    <col min="3587" max="3587" width="8.7109375" style="4" customWidth="1"/>
    <col min="3588" max="3588" width="10.5703125" style="4" customWidth="1"/>
    <col min="3589" max="3591" width="9.28515625" style="4" bestFit="1" customWidth="1"/>
    <col min="3592" max="3592" width="10.42578125" style="4" bestFit="1" customWidth="1"/>
    <col min="3593" max="3838" width="9.140625" style="4"/>
    <col min="3839" max="3839" width="10.42578125" style="4" customWidth="1"/>
    <col min="3840" max="3840" width="26.28515625" style="4" customWidth="1"/>
    <col min="3841" max="3842" width="9.140625" style="4" customWidth="1"/>
    <col min="3843" max="3843" width="8.7109375" style="4" customWidth="1"/>
    <col min="3844" max="3844" width="10.5703125" style="4" customWidth="1"/>
    <col min="3845" max="3847" width="9.28515625" style="4" bestFit="1" customWidth="1"/>
    <col min="3848" max="3848" width="10.42578125" style="4" bestFit="1" customWidth="1"/>
    <col min="3849" max="4094" width="9.140625" style="4"/>
    <col min="4095" max="4095" width="10.42578125" style="4" customWidth="1"/>
    <col min="4096" max="4096" width="26.28515625" style="4" customWidth="1"/>
    <col min="4097" max="4098" width="9.140625" style="4" customWidth="1"/>
    <col min="4099" max="4099" width="8.7109375" style="4" customWidth="1"/>
    <col min="4100" max="4100" width="10.5703125" style="4" customWidth="1"/>
    <col min="4101" max="4103" width="9.28515625" style="4" bestFit="1" customWidth="1"/>
    <col min="4104" max="4104" width="10.42578125" style="4" bestFit="1" customWidth="1"/>
    <col min="4105" max="4350" width="9.140625" style="4"/>
    <col min="4351" max="4351" width="10.42578125" style="4" customWidth="1"/>
    <col min="4352" max="4352" width="26.28515625" style="4" customWidth="1"/>
    <col min="4353" max="4354" width="9.140625" style="4" customWidth="1"/>
    <col min="4355" max="4355" width="8.7109375" style="4" customWidth="1"/>
    <col min="4356" max="4356" width="10.5703125" style="4" customWidth="1"/>
    <col min="4357" max="4359" width="9.28515625" style="4" bestFit="1" customWidth="1"/>
    <col min="4360" max="4360" width="10.42578125" style="4" bestFit="1" customWidth="1"/>
    <col min="4361" max="4606" width="9.140625" style="4"/>
    <col min="4607" max="4607" width="10.42578125" style="4" customWidth="1"/>
    <col min="4608" max="4608" width="26.28515625" style="4" customWidth="1"/>
    <col min="4609" max="4610" width="9.140625" style="4" customWidth="1"/>
    <col min="4611" max="4611" width="8.7109375" style="4" customWidth="1"/>
    <col min="4612" max="4612" width="10.5703125" style="4" customWidth="1"/>
    <col min="4613" max="4615" width="9.28515625" style="4" bestFit="1" customWidth="1"/>
    <col min="4616" max="4616" width="10.42578125" style="4" bestFit="1" customWidth="1"/>
    <col min="4617" max="4862" width="9.140625" style="4"/>
    <col min="4863" max="4863" width="10.42578125" style="4" customWidth="1"/>
    <col min="4864" max="4864" width="26.28515625" style="4" customWidth="1"/>
    <col min="4865" max="4866" width="9.140625" style="4" customWidth="1"/>
    <col min="4867" max="4867" width="8.7109375" style="4" customWidth="1"/>
    <col min="4868" max="4868" width="10.5703125" style="4" customWidth="1"/>
    <col min="4869" max="4871" width="9.28515625" style="4" bestFit="1" customWidth="1"/>
    <col min="4872" max="4872" width="10.42578125" style="4" bestFit="1" customWidth="1"/>
    <col min="4873" max="5118" width="9.140625" style="4"/>
    <col min="5119" max="5119" width="10.42578125" style="4" customWidth="1"/>
    <col min="5120" max="5120" width="26.28515625" style="4" customWidth="1"/>
    <col min="5121" max="5122" width="9.140625" style="4" customWidth="1"/>
    <col min="5123" max="5123" width="8.7109375" style="4" customWidth="1"/>
    <col min="5124" max="5124" width="10.5703125" style="4" customWidth="1"/>
    <col min="5125" max="5127" width="9.28515625" style="4" bestFit="1" customWidth="1"/>
    <col min="5128" max="5128" width="10.42578125" style="4" bestFit="1" customWidth="1"/>
    <col min="5129" max="5374" width="9.140625" style="4"/>
    <col min="5375" max="5375" width="10.42578125" style="4" customWidth="1"/>
    <col min="5376" max="5376" width="26.28515625" style="4" customWidth="1"/>
    <col min="5377" max="5378" width="9.140625" style="4" customWidth="1"/>
    <col min="5379" max="5379" width="8.7109375" style="4" customWidth="1"/>
    <col min="5380" max="5380" width="10.5703125" style="4" customWidth="1"/>
    <col min="5381" max="5383" width="9.28515625" style="4" bestFit="1" customWidth="1"/>
    <col min="5384" max="5384" width="10.42578125" style="4" bestFit="1" customWidth="1"/>
    <col min="5385" max="5630" width="9.140625" style="4"/>
    <col min="5631" max="5631" width="10.42578125" style="4" customWidth="1"/>
    <col min="5632" max="5632" width="26.28515625" style="4" customWidth="1"/>
    <col min="5633" max="5634" width="9.140625" style="4" customWidth="1"/>
    <col min="5635" max="5635" width="8.7109375" style="4" customWidth="1"/>
    <col min="5636" max="5636" width="10.5703125" style="4" customWidth="1"/>
    <col min="5637" max="5639" width="9.28515625" style="4" bestFit="1" customWidth="1"/>
    <col min="5640" max="5640" width="10.42578125" style="4" bestFit="1" customWidth="1"/>
    <col min="5641" max="5886" width="9.140625" style="4"/>
    <col min="5887" max="5887" width="10.42578125" style="4" customWidth="1"/>
    <col min="5888" max="5888" width="26.28515625" style="4" customWidth="1"/>
    <col min="5889" max="5890" width="9.140625" style="4" customWidth="1"/>
    <col min="5891" max="5891" width="8.7109375" style="4" customWidth="1"/>
    <col min="5892" max="5892" width="10.5703125" style="4" customWidth="1"/>
    <col min="5893" max="5895" width="9.28515625" style="4" bestFit="1" customWidth="1"/>
    <col min="5896" max="5896" width="10.42578125" style="4" bestFit="1" customWidth="1"/>
    <col min="5897" max="6142" width="9.140625" style="4"/>
    <col min="6143" max="6143" width="10.42578125" style="4" customWidth="1"/>
    <col min="6144" max="6144" width="26.28515625" style="4" customWidth="1"/>
    <col min="6145" max="6146" width="9.140625" style="4" customWidth="1"/>
    <col min="6147" max="6147" width="8.7109375" style="4" customWidth="1"/>
    <col min="6148" max="6148" width="10.5703125" style="4" customWidth="1"/>
    <col min="6149" max="6151" width="9.28515625" style="4" bestFit="1" customWidth="1"/>
    <col min="6152" max="6152" width="10.42578125" style="4" bestFit="1" customWidth="1"/>
    <col min="6153" max="6398" width="9.140625" style="4"/>
    <col min="6399" max="6399" width="10.42578125" style="4" customWidth="1"/>
    <col min="6400" max="6400" width="26.28515625" style="4" customWidth="1"/>
    <col min="6401" max="6402" width="9.140625" style="4" customWidth="1"/>
    <col min="6403" max="6403" width="8.7109375" style="4" customWidth="1"/>
    <col min="6404" max="6404" width="10.5703125" style="4" customWidth="1"/>
    <col min="6405" max="6407" width="9.28515625" style="4" bestFit="1" customWidth="1"/>
    <col min="6408" max="6408" width="10.42578125" style="4" bestFit="1" customWidth="1"/>
    <col min="6409" max="6654" width="9.140625" style="4"/>
    <col min="6655" max="6655" width="10.42578125" style="4" customWidth="1"/>
    <col min="6656" max="6656" width="26.28515625" style="4" customWidth="1"/>
    <col min="6657" max="6658" width="9.140625" style="4" customWidth="1"/>
    <col min="6659" max="6659" width="8.7109375" style="4" customWidth="1"/>
    <col min="6660" max="6660" width="10.5703125" style="4" customWidth="1"/>
    <col min="6661" max="6663" width="9.28515625" style="4" bestFit="1" customWidth="1"/>
    <col min="6664" max="6664" width="10.42578125" style="4" bestFit="1" customWidth="1"/>
    <col min="6665" max="6910" width="9.140625" style="4"/>
    <col min="6911" max="6911" width="10.42578125" style="4" customWidth="1"/>
    <col min="6912" max="6912" width="26.28515625" style="4" customWidth="1"/>
    <col min="6913" max="6914" width="9.140625" style="4" customWidth="1"/>
    <col min="6915" max="6915" width="8.7109375" style="4" customWidth="1"/>
    <col min="6916" max="6916" width="10.5703125" style="4" customWidth="1"/>
    <col min="6917" max="6919" width="9.28515625" style="4" bestFit="1" customWidth="1"/>
    <col min="6920" max="6920" width="10.42578125" style="4" bestFit="1" customWidth="1"/>
    <col min="6921" max="7166" width="9.140625" style="4"/>
    <col min="7167" max="7167" width="10.42578125" style="4" customWidth="1"/>
    <col min="7168" max="7168" width="26.28515625" style="4" customWidth="1"/>
    <col min="7169" max="7170" width="9.140625" style="4" customWidth="1"/>
    <col min="7171" max="7171" width="8.7109375" style="4" customWidth="1"/>
    <col min="7172" max="7172" width="10.5703125" style="4" customWidth="1"/>
    <col min="7173" max="7175" width="9.28515625" style="4" bestFit="1" customWidth="1"/>
    <col min="7176" max="7176" width="10.42578125" style="4" bestFit="1" customWidth="1"/>
    <col min="7177" max="7422" width="9.140625" style="4"/>
    <col min="7423" max="7423" width="10.42578125" style="4" customWidth="1"/>
    <col min="7424" max="7424" width="26.28515625" style="4" customWidth="1"/>
    <col min="7425" max="7426" width="9.140625" style="4" customWidth="1"/>
    <col min="7427" max="7427" width="8.7109375" style="4" customWidth="1"/>
    <col min="7428" max="7428" width="10.5703125" style="4" customWidth="1"/>
    <col min="7429" max="7431" width="9.28515625" style="4" bestFit="1" customWidth="1"/>
    <col min="7432" max="7432" width="10.42578125" style="4" bestFit="1" customWidth="1"/>
    <col min="7433" max="7678" width="9.140625" style="4"/>
    <col min="7679" max="7679" width="10.42578125" style="4" customWidth="1"/>
    <col min="7680" max="7680" width="26.28515625" style="4" customWidth="1"/>
    <col min="7681" max="7682" width="9.140625" style="4" customWidth="1"/>
    <col min="7683" max="7683" width="8.7109375" style="4" customWidth="1"/>
    <col min="7684" max="7684" width="10.5703125" style="4" customWidth="1"/>
    <col min="7685" max="7687" width="9.28515625" style="4" bestFit="1" customWidth="1"/>
    <col min="7688" max="7688" width="10.42578125" style="4" bestFit="1" customWidth="1"/>
    <col min="7689" max="7934" width="9.140625" style="4"/>
    <col min="7935" max="7935" width="10.42578125" style="4" customWidth="1"/>
    <col min="7936" max="7936" width="26.28515625" style="4" customWidth="1"/>
    <col min="7937" max="7938" width="9.140625" style="4" customWidth="1"/>
    <col min="7939" max="7939" width="8.7109375" style="4" customWidth="1"/>
    <col min="7940" max="7940" width="10.5703125" style="4" customWidth="1"/>
    <col min="7941" max="7943" width="9.28515625" style="4" bestFit="1" customWidth="1"/>
    <col min="7944" max="7944" width="10.42578125" style="4" bestFit="1" customWidth="1"/>
    <col min="7945" max="8190" width="9.140625" style="4"/>
    <col min="8191" max="8191" width="10.42578125" style="4" customWidth="1"/>
    <col min="8192" max="8192" width="26.28515625" style="4" customWidth="1"/>
    <col min="8193" max="8194" width="9.140625" style="4" customWidth="1"/>
    <col min="8195" max="8195" width="8.7109375" style="4" customWidth="1"/>
    <col min="8196" max="8196" width="10.5703125" style="4" customWidth="1"/>
    <col min="8197" max="8199" width="9.28515625" style="4" bestFit="1" customWidth="1"/>
    <col min="8200" max="8200" width="10.42578125" style="4" bestFit="1" customWidth="1"/>
    <col min="8201" max="8446" width="9.140625" style="4"/>
    <col min="8447" max="8447" width="10.42578125" style="4" customWidth="1"/>
    <col min="8448" max="8448" width="26.28515625" style="4" customWidth="1"/>
    <col min="8449" max="8450" width="9.140625" style="4" customWidth="1"/>
    <col min="8451" max="8451" width="8.7109375" style="4" customWidth="1"/>
    <col min="8452" max="8452" width="10.5703125" style="4" customWidth="1"/>
    <col min="8453" max="8455" width="9.28515625" style="4" bestFit="1" customWidth="1"/>
    <col min="8456" max="8456" width="10.42578125" style="4" bestFit="1" customWidth="1"/>
    <col min="8457" max="8702" width="9.140625" style="4"/>
    <col min="8703" max="8703" width="10.42578125" style="4" customWidth="1"/>
    <col min="8704" max="8704" width="26.28515625" style="4" customWidth="1"/>
    <col min="8705" max="8706" width="9.140625" style="4" customWidth="1"/>
    <col min="8707" max="8707" width="8.7109375" style="4" customWidth="1"/>
    <col min="8708" max="8708" width="10.5703125" style="4" customWidth="1"/>
    <col min="8709" max="8711" width="9.28515625" style="4" bestFit="1" customWidth="1"/>
    <col min="8712" max="8712" width="10.42578125" style="4" bestFit="1" customWidth="1"/>
    <col min="8713" max="8958" width="9.140625" style="4"/>
    <col min="8959" max="8959" width="10.42578125" style="4" customWidth="1"/>
    <col min="8960" max="8960" width="26.28515625" style="4" customWidth="1"/>
    <col min="8961" max="8962" width="9.140625" style="4" customWidth="1"/>
    <col min="8963" max="8963" width="8.7109375" style="4" customWidth="1"/>
    <col min="8964" max="8964" width="10.5703125" style="4" customWidth="1"/>
    <col min="8965" max="8967" width="9.28515625" style="4" bestFit="1" customWidth="1"/>
    <col min="8968" max="8968" width="10.42578125" style="4" bestFit="1" customWidth="1"/>
    <col min="8969" max="9214" width="9.140625" style="4"/>
    <col min="9215" max="9215" width="10.42578125" style="4" customWidth="1"/>
    <col min="9216" max="9216" width="26.28515625" style="4" customWidth="1"/>
    <col min="9217" max="9218" width="9.140625" style="4" customWidth="1"/>
    <col min="9219" max="9219" width="8.7109375" style="4" customWidth="1"/>
    <col min="9220" max="9220" width="10.5703125" style="4" customWidth="1"/>
    <col min="9221" max="9223" width="9.28515625" style="4" bestFit="1" customWidth="1"/>
    <col min="9224" max="9224" width="10.42578125" style="4" bestFit="1" customWidth="1"/>
    <col min="9225" max="9470" width="9.140625" style="4"/>
    <col min="9471" max="9471" width="10.42578125" style="4" customWidth="1"/>
    <col min="9472" max="9472" width="26.28515625" style="4" customWidth="1"/>
    <col min="9473" max="9474" width="9.140625" style="4" customWidth="1"/>
    <col min="9475" max="9475" width="8.7109375" style="4" customWidth="1"/>
    <col min="9476" max="9476" width="10.5703125" style="4" customWidth="1"/>
    <col min="9477" max="9479" width="9.28515625" style="4" bestFit="1" customWidth="1"/>
    <col min="9480" max="9480" width="10.42578125" style="4" bestFit="1" customWidth="1"/>
    <col min="9481" max="9726" width="9.140625" style="4"/>
    <col min="9727" max="9727" width="10.42578125" style="4" customWidth="1"/>
    <col min="9728" max="9728" width="26.28515625" style="4" customWidth="1"/>
    <col min="9729" max="9730" width="9.140625" style="4" customWidth="1"/>
    <col min="9731" max="9731" width="8.7109375" style="4" customWidth="1"/>
    <col min="9732" max="9732" width="10.5703125" style="4" customWidth="1"/>
    <col min="9733" max="9735" width="9.28515625" style="4" bestFit="1" customWidth="1"/>
    <col min="9736" max="9736" width="10.42578125" style="4" bestFit="1" customWidth="1"/>
    <col min="9737" max="9982" width="9.140625" style="4"/>
    <col min="9983" max="9983" width="10.42578125" style="4" customWidth="1"/>
    <col min="9984" max="9984" width="26.28515625" style="4" customWidth="1"/>
    <col min="9985" max="9986" width="9.140625" style="4" customWidth="1"/>
    <col min="9987" max="9987" width="8.7109375" style="4" customWidth="1"/>
    <col min="9988" max="9988" width="10.5703125" style="4" customWidth="1"/>
    <col min="9989" max="9991" width="9.28515625" style="4" bestFit="1" customWidth="1"/>
    <col min="9992" max="9992" width="10.42578125" style="4" bestFit="1" customWidth="1"/>
    <col min="9993" max="10238" width="9.140625" style="4"/>
    <col min="10239" max="10239" width="10.42578125" style="4" customWidth="1"/>
    <col min="10240" max="10240" width="26.28515625" style="4" customWidth="1"/>
    <col min="10241" max="10242" width="9.140625" style="4" customWidth="1"/>
    <col min="10243" max="10243" width="8.7109375" style="4" customWidth="1"/>
    <col min="10244" max="10244" width="10.5703125" style="4" customWidth="1"/>
    <col min="10245" max="10247" width="9.28515625" style="4" bestFit="1" customWidth="1"/>
    <col min="10248" max="10248" width="10.42578125" style="4" bestFit="1" customWidth="1"/>
    <col min="10249" max="10494" width="9.140625" style="4"/>
    <col min="10495" max="10495" width="10.42578125" style="4" customWidth="1"/>
    <col min="10496" max="10496" width="26.28515625" style="4" customWidth="1"/>
    <col min="10497" max="10498" width="9.140625" style="4" customWidth="1"/>
    <col min="10499" max="10499" width="8.7109375" style="4" customWidth="1"/>
    <col min="10500" max="10500" width="10.5703125" style="4" customWidth="1"/>
    <col min="10501" max="10503" width="9.28515625" style="4" bestFit="1" customWidth="1"/>
    <col min="10504" max="10504" width="10.42578125" style="4" bestFit="1" customWidth="1"/>
    <col min="10505" max="10750" width="9.140625" style="4"/>
    <col min="10751" max="10751" width="10.42578125" style="4" customWidth="1"/>
    <col min="10752" max="10752" width="26.28515625" style="4" customWidth="1"/>
    <col min="10753" max="10754" width="9.140625" style="4" customWidth="1"/>
    <col min="10755" max="10755" width="8.7109375" style="4" customWidth="1"/>
    <col min="10756" max="10756" width="10.5703125" style="4" customWidth="1"/>
    <col min="10757" max="10759" width="9.28515625" style="4" bestFit="1" customWidth="1"/>
    <col min="10760" max="10760" width="10.42578125" style="4" bestFit="1" customWidth="1"/>
    <col min="10761" max="11006" width="9.140625" style="4"/>
    <col min="11007" max="11007" width="10.42578125" style="4" customWidth="1"/>
    <col min="11008" max="11008" width="26.28515625" style="4" customWidth="1"/>
    <col min="11009" max="11010" width="9.140625" style="4" customWidth="1"/>
    <col min="11011" max="11011" width="8.7109375" style="4" customWidth="1"/>
    <col min="11012" max="11012" width="10.5703125" style="4" customWidth="1"/>
    <col min="11013" max="11015" width="9.28515625" style="4" bestFit="1" customWidth="1"/>
    <col min="11016" max="11016" width="10.42578125" style="4" bestFit="1" customWidth="1"/>
    <col min="11017" max="11262" width="9.140625" style="4"/>
    <col min="11263" max="11263" width="10.42578125" style="4" customWidth="1"/>
    <col min="11264" max="11264" width="26.28515625" style="4" customWidth="1"/>
    <col min="11265" max="11266" width="9.140625" style="4" customWidth="1"/>
    <col min="11267" max="11267" width="8.7109375" style="4" customWidth="1"/>
    <col min="11268" max="11268" width="10.5703125" style="4" customWidth="1"/>
    <col min="11269" max="11271" width="9.28515625" style="4" bestFit="1" customWidth="1"/>
    <col min="11272" max="11272" width="10.42578125" style="4" bestFit="1" customWidth="1"/>
    <col min="11273" max="11518" width="9.140625" style="4"/>
    <col min="11519" max="11519" width="10.42578125" style="4" customWidth="1"/>
    <col min="11520" max="11520" width="26.28515625" style="4" customWidth="1"/>
    <col min="11521" max="11522" width="9.140625" style="4" customWidth="1"/>
    <col min="11523" max="11523" width="8.7109375" style="4" customWidth="1"/>
    <col min="11524" max="11524" width="10.5703125" style="4" customWidth="1"/>
    <col min="11525" max="11527" width="9.28515625" style="4" bestFit="1" customWidth="1"/>
    <col min="11528" max="11528" width="10.42578125" style="4" bestFit="1" customWidth="1"/>
    <col min="11529" max="11774" width="9.140625" style="4"/>
    <col min="11775" max="11775" width="10.42578125" style="4" customWidth="1"/>
    <col min="11776" max="11776" width="26.28515625" style="4" customWidth="1"/>
    <col min="11777" max="11778" width="9.140625" style="4" customWidth="1"/>
    <col min="11779" max="11779" width="8.7109375" style="4" customWidth="1"/>
    <col min="11780" max="11780" width="10.5703125" style="4" customWidth="1"/>
    <col min="11781" max="11783" width="9.28515625" style="4" bestFit="1" customWidth="1"/>
    <col min="11784" max="11784" width="10.42578125" style="4" bestFit="1" customWidth="1"/>
    <col min="11785" max="12030" width="9.140625" style="4"/>
    <col min="12031" max="12031" width="10.42578125" style="4" customWidth="1"/>
    <col min="12032" max="12032" width="26.28515625" style="4" customWidth="1"/>
    <col min="12033" max="12034" width="9.140625" style="4" customWidth="1"/>
    <col min="12035" max="12035" width="8.7109375" style="4" customWidth="1"/>
    <col min="12036" max="12036" width="10.5703125" style="4" customWidth="1"/>
    <col min="12037" max="12039" width="9.28515625" style="4" bestFit="1" customWidth="1"/>
    <col min="12040" max="12040" width="10.42578125" style="4" bestFit="1" customWidth="1"/>
    <col min="12041" max="12286" width="9.140625" style="4"/>
    <col min="12287" max="12287" width="10.42578125" style="4" customWidth="1"/>
    <col min="12288" max="12288" width="26.28515625" style="4" customWidth="1"/>
    <col min="12289" max="12290" width="9.140625" style="4" customWidth="1"/>
    <col min="12291" max="12291" width="8.7109375" style="4" customWidth="1"/>
    <col min="12292" max="12292" width="10.5703125" style="4" customWidth="1"/>
    <col min="12293" max="12295" width="9.28515625" style="4" bestFit="1" customWidth="1"/>
    <col min="12296" max="12296" width="10.42578125" style="4" bestFit="1" customWidth="1"/>
    <col min="12297" max="12542" width="9.140625" style="4"/>
    <col min="12543" max="12543" width="10.42578125" style="4" customWidth="1"/>
    <col min="12544" max="12544" width="26.28515625" style="4" customWidth="1"/>
    <col min="12545" max="12546" width="9.140625" style="4" customWidth="1"/>
    <col min="12547" max="12547" width="8.7109375" style="4" customWidth="1"/>
    <col min="12548" max="12548" width="10.5703125" style="4" customWidth="1"/>
    <col min="12549" max="12551" width="9.28515625" style="4" bestFit="1" customWidth="1"/>
    <col min="12552" max="12552" width="10.42578125" style="4" bestFit="1" customWidth="1"/>
    <col min="12553" max="12798" width="9.140625" style="4"/>
    <col min="12799" max="12799" width="10.42578125" style="4" customWidth="1"/>
    <col min="12800" max="12800" width="26.28515625" style="4" customWidth="1"/>
    <col min="12801" max="12802" width="9.140625" style="4" customWidth="1"/>
    <col min="12803" max="12803" width="8.7109375" style="4" customWidth="1"/>
    <col min="12804" max="12804" width="10.5703125" style="4" customWidth="1"/>
    <col min="12805" max="12807" width="9.28515625" style="4" bestFit="1" customWidth="1"/>
    <col min="12808" max="12808" width="10.42578125" style="4" bestFit="1" customWidth="1"/>
    <col min="12809" max="13054" width="9.140625" style="4"/>
    <col min="13055" max="13055" width="10.42578125" style="4" customWidth="1"/>
    <col min="13056" max="13056" width="26.28515625" style="4" customWidth="1"/>
    <col min="13057" max="13058" width="9.140625" style="4" customWidth="1"/>
    <col min="13059" max="13059" width="8.7109375" style="4" customWidth="1"/>
    <col min="13060" max="13060" width="10.5703125" style="4" customWidth="1"/>
    <col min="13061" max="13063" width="9.28515625" style="4" bestFit="1" customWidth="1"/>
    <col min="13064" max="13064" width="10.42578125" style="4" bestFit="1" customWidth="1"/>
    <col min="13065" max="13310" width="9.140625" style="4"/>
    <col min="13311" max="13311" width="10.42578125" style="4" customWidth="1"/>
    <col min="13312" max="13312" width="26.28515625" style="4" customWidth="1"/>
    <col min="13313" max="13314" width="9.140625" style="4" customWidth="1"/>
    <col min="13315" max="13315" width="8.7109375" style="4" customWidth="1"/>
    <col min="13316" max="13316" width="10.5703125" style="4" customWidth="1"/>
    <col min="13317" max="13319" width="9.28515625" style="4" bestFit="1" customWidth="1"/>
    <col min="13320" max="13320" width="10.42578125" style="4" bestFit="1" customWidth="1"/>
    <col min="13321" max="13566" width="9.140625" style="4"/>
    <col min="13567" max="13567" width="10.42578125" style="4" customWidth="1"/>
    <col min="13568" max="13568" width="26.28515625" style="4" customWidth="1"/>
    <col min="13569" max="13570" width="9.140625" style="4" customWidth="1"/>
    <col min="13571" max="13571" width="8.7109375" style="4" customWidth="1"/>
    <col min="13572" max="13572" width="10.5703125" style="4" customWidth="1"/>
    <col min="13573" max="13575" width="9.28515625" style="4" bestFit="1" customWidth="1"/>
    <col min="13576" max="13576" width="10.42578125" style="4" bestFit="1" customWidth="1"/>
    <col min="13577" max="13822" width="9.140625" style="4"/>
    <col min="13823" max="13823" width="10.42578125" style="4" customWidth="1"/>
    <col min="13824" max="13824" width="26.28515625" style="4" customWidth="1"/>
    <col min="13825" max="13826" width="9.140625" style="4" customWidth="1"/>
    <col min="13827" max="13827" width="8.7109375" style="4" customWidth="1"/>
    <col min="13828" max="13828" width="10.5703125" style="4" customWidth="1"/>
    <col min="13829" max="13831" width="9.28515625" style="4" bestFit="1" customWidth="1"/>
    <col min="13832" max="13832" width="10.42578125" style="4" bestFit="1" customWidth="1"/>
    <col min="13833" max="14078" width="9.140625" style="4"/>
    <col min="14079" max="14079" width="10.42578125" style="4" customWidth="1"/>
    <col min="14080" max="14080" width="26.28515625" style="4" customWidth="1"/>
    <col min="14081" max="14082" width="9.140625" style="4" customWidth="1"/>
    <col min="14083" max="14083" width="8.7109375" style="4" customWidth="1"/>
    <col min="14084" max="14084" width="10.5703125" style="4" customWidth="1"/>
    <col min="14085" max="14087" width="9.28515625" style="4" bestFit="1" customWidth="1"/>
    <col min="14088" max="14088" width="10.42578125" style="4" bestFit="1" customWidth="1"/>
    <col min="14089" max="14334" width="9.140625" style="4"/>
    <col min="14335" max="14335" width="10.42578125" style="4" customWidth="1"/>
    <col min="14336" max="14336" width="26.28515625" style="4" customWidth="1"/>
    <col min="14337" max="14338" width="9.140625" style="4" customWidth="1"/>
    <col min="14339" max="14339" width="8.7109375" style="4" customWidth="1"/>
    <col min="14340" max="14340" width="10.5703125" style="4" customWidth="1"/>
    <col min="14341" max="14343" width="9.28515625" style="4" bestFit="1" customWidth="1"/>
    <col min="14344" max="14344" width="10.42578125" style="4" bestFit="1" customWidth="1"/>
    <col min="14345" max="14590" width="9.140625" style="4"/>
    <col min="14591" max="14591" width="10.42578125" style="4" customWidth="1"/>
    <col min="14592" max="14592" width="26.28515625" style="4" customWidth="1"/>
    <col min="14593" max="14594" width="9.140625" style="4" customWidth="1"/>
    <col min="14595" max="14595" width="8.7109375" style="4" customWidth="1"/>
    <col min="14596" max="14596" width="10.5703125" style="4" customWidth="1"/>
    <col min="14597" max="14599" width="9.28515625" style="4" bestFit="1" customWidth="1"/>
    <col min="14600" max="14600" width="10.42578125" style="4" bestFit="1" customWidth="1"/>
    <col min="14601" max="14846" width="9.140625" style="4"/>
    <col min="14847" max="14847" width="10.42578125" style="4" customWidth="1"/>
    <col min="14848" max="14848" width="26.28515625" style="4" customWidth="1"/>
    <col min="14849" max="14850" width="9.140625" style="4" customWidth="1"/>
    <col min="14851" max="14851" width="8.7109375" style="4" customWidth="1"/>
    <col min="14852" max="14852" width="10.5703125" style="4" customWidth="1"/>
    <col min="14853" max="14855" width="9.28515625" style="4" bestFit="1" customWidth="1"/>
    <col min="14856" max="14856" width="10.42578125" style="4" bestFit="1" customWidth="1"/>
    <col min="14857" max="15102" width="9.140625" style="4"/>
    <col min="15103" max="15103" width="10.42578125" style="4" customWidth="1"/>
    <col min="15104" max="15104" width="26.28515625" style="4" customWidth="1"/>
    <col min="15105" max="15106" width="9.140625" style="4" customWidth="1"/>
    <col min="15107" max="15107" width="8.7109375" style="4" customWidth="1"/>
    <col min="15108" max="15108" width="10.5703125" style="4" customWidth="1"/>
    <col min="15109" max="15111" width="9.28515625" style="4" bestFit="1" customWidth="1"/>
    <col min="15112" max="15112" width="10.42578125" style="4" bestFit="1" customWidth="1"/>
    <col min="15113" max="15358" width="9.140625" style="4"/>
    <col min="15359" max="15359" width="10.42578125" style="4" customWidth="1"/>
    <col min="15360" max="15360" width="26.28515625" style="4" customWidth="1"/>
    <col min="15361" max="15362" width="9.140625" style="4" customWidth="1"/>
    <col min="15363" max="15363" width="8.7109375" style="4" customWidth="1"/>
    <col min="15364" max="15364" width="10.5703125" style="4" customWidth="1"/>
    <col min="15365" max="15367" width="9.28515625" style="4" bestFit="1" customWidth="1"/>
    <col min="15368" max="15368" width="10.42578125" style="4" bestFit="1" customWidth="1"/>
    <col min="15369" max="15614" width="9.140625" style="4"/>
    <col min="15615" max="15615" width="10.42578125" style="4" customWidth="1"/>
    <col min="15616" max="15616" width="26.28515625" style="4" customWidth="1"/>
    <col min="15617" max="15618" width="9.140625" style="4" customWidth="1"/>
    <col min="15619" max="15619" width="8.7109375" style="4" customWidth="1"/>
    <col min="15620" max="15620" width="10.5703125" style="4" customWidth="1"/>
    <col min="15621" max="15623" width="9.28515625" style="4" bestFit="1" customWidth="1"/>
    <col min="15624" max="15624" width="10.42578125" style="4" bestFit="1" customWidth="1"/>
    <col min="15625" max="15870" width="9.140625" style="4"/>
    <col min="15871" max="15871" width="10.42578125" style="4" customWidth="1"/>
    <col min="15872" max="15872" width="26.28515625" style="4" customWidth="1"/>
    <col min="15873" max="15874" width="9.140625" style="4" customWidth="1"/>
    <col min="15875" max="15875" width="8.7109375" style="4" customWidth="1"/>
    <col min="15876" max="15876" width="10.5703125" style="4" customWidth="1"/>
    <col min="15877" max="15879" width="9.28515625" style="4" bestFit="1" customWidth="1"/>
    <col min="15880" max="15880" width="10.42578125" style="4" bestFit="1" customWidth="1"/>
    <col min="15881" max="16126" width="9.140625" style="4"/>
    <col min="16127" max="16127" width="10.42578125" style="4" customWidth="1"/>
    <col min="16128" max="16128" width="26.28515625" style="4" customWidth="1"/>
    <col min="16129" max="16130" width="9.140625" style="4" customWidth="1"/>
    <col min="16131" max="16131" width="8.7109375" style="4" customWidth="1"/>
    <col min="16132" max="16132" width="10.5703125" style="4" customWidth="1"/>
    <col min="16133" max="16135" width="9.28515625" style="4" bestFit="1" customWidth="1"/>
    <col min="16136" max="16136" width="10.42578125" style="4" bestFit="1" customWidth="1"/>
    <col min="16137" max="16384" width="9.140625" style="4"/>
  </cols>
  <sheetData>
    <row r="1" spans="1:8" ht="21" customHeight="1" thickBot="1" x14ac:dyDescent="0.25"/>
    <row r="2" spans="1:8" ht="36.75" customHeight="1" thickBot="1" x14ac:dyDescent="0.25">
      <c r="A2" s="1"/>
      <c r="B2" s="2" t="s">
        <v>0</v>
      </c>
      <c r="C2" s="2" t="s">
        <v>108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</row>
    <row r="3" spans="1:8" ht="21" customHeight="1" x14ac:dyDescent="0.2">
      <c r="A3" s="5">
        <v>1</v>
      </c>
      <c r="B3" s="59" t="s">
        <v>6</v>
      </c>
      <c r="C3" s="26">
        <v>737234125003</v>
      </c>
      <c r="D3" s="46" t="s">
        <v>7</v>
      </c>
      <c r="E3" s="37">
        <v>0</v>
      </c>
      <c r="F3" s="37">
        <v>0</v>
      </c>
      <c r="G3" s="37">
        <v>24969</v>
      </c>
      <c r="H3" s="37">
        <v>24969</v>
      </c>
    </row>
    <row r="4" spans="1:8" ht="21" customHeight="1" x14ac:dyDescent="0.2">
      <c r="A4" s="8">
        <v>2</v>
      </c>
      <c r="B4" s="9" t="s">
        <v>8</v>
      </c>
      <c r="C4" s="27">
        <v>737227257001</v>
      </c>
      <c r="D4" s="10" t="s">
        <v>9</v>
      </c>
      <c r="E4" s="11">
        <v>0</v>
      </c>
      <c r="F4" s="11">
        <v>0</v>
      </c>
      <c r="G4" s="11">
        <v>10961</v>
      </c>
      <c r="H4" s="11">
        <v>10961</v>
      </c>
    </row>
    <row r="5" spans="1:8" ht="21" customHeight="1" x14ac:dyDescent="0.2">
      <c r="A5" s="8">
        <v>3</v>
      </c>
      <c r="B5" s="9" t="s">
        <v>10</v>
      </c>
      <c r="C5" s="27">
        <v>737227264001</v>
      </c>
      <c r="D5" s="10" t="s">
        <v>11</v>
      </c>
      <c r="E5" s="11">
        <v>0</v>
      </c>
      <c r="F5" s="11">
        <v>0</v>
      </c>
      <c r="G5" s="11">
        <v>3480</v>
      </c>
      <c r="H5" s="11">
        <v>3480</v>
      </c>
    </row>
    <row r="6" spans="1:8" ht="21" customHeight="1" x14ac:dyDescent="0.2">
      <c r="A6" s="8">
        <v>4</v>
      </c>
      <c r="B6" s="9" t="s">
        <v>12</v>
      </c>
      <c r="C6" s="27">
        <v>737229067013</v>
      </c>
      <c r="D6" s="10" t="s">
        <v>13</v>
      </c>
      <c r="E6" s="11">
        <v>0</v>
      </c>
      <c r="F6" s="11">
        <v>0</v>
      </c>
      <c r="G6" s="11">
        <v>1536</v>
      </c>
      <c r="H6" s="11">
        <v>1536</v>
      </c>
    </row>
    <row r="7" spans="1:8" ht="21" customHeight="1" x14ac:dyDescent="0.2">
      <c r="A7" s="8">
        <v>5</v>
      </c>
      <c r="B7" s="9" t="s">
        <v>14</v>
      </c>
      <c r="C7" s="27">
        <v>737231090002</v>
      </c>
      <c r="D7" s="10" t="s">
        <v>15</v>
      </c>
      <c r="E7" s="11">
        <v>0</v>
      </c>
      <c r="F7" s="11">
        <v>0</v>
      </c>
      <c r="G7" s="11">
        <v>2842</v>
      </c>
      <c r="H7" s="11">
        <v>2842</v>
      </c>
    </row>
    <row r="8" spans="1:8" ht="21" customHeight="1" x14ac:dyDescent="0.2">
      <c r="A8" s="8">
        <v>6</v>
      </c>
      <c r="B8" s="9" t="s">
        <v>16</v>
      </c>
      <c r="C8" s="27">
        <v>737231091004</v>
      </c>
      <c r="D8" s="10" t="s">
        <v>17</v>
      </c>
      <c r="E8" s="11">
        <v>0</v>
      </c>
      <c r="F8" s="11">
        <v>0</v>
      </c>
      <c r="G8" s="11">
        <v>2776</v>
      </c>
      <c r="H8" s="11">
        <v>2776</v>
      </c>
    </row>
    <row r="9" spans="1:8" ht="21" customHeight="1" x14ac:dyDescent="0.2">
      <c r="A9" s="8">
        <v>7</v>
      </c>
      <c r="B9" s="9" t="s">
        <v>18</v>
      </c>
      <c r="C9" s="27">
        <v>737231092006</v>
      </c>
      <c r="D9" s="10" t="s">
        <v>19</v>
      </c>
      <c r="E9" s="11">
        <v>0</v>
      </c>
      <c r="F9" s="11">
        <v>0</v>
      </c>
      <c r="G9" s="11">
        <v>1056</v>
      </c>
      <c r="H9" s="11">
        <v>1056</v>
      </c>
    </row>
    <row r="10" spans="1:8" ht="21" customHeight="1" x14ac:dyDescent="0.2">
      <c r="A10" s="8">
        <v>8</v>
      </c>
      <c r="B10" s="9" t="s">
        <v>20</v>
      </c>
      <c r="C10" s="27">
        <v>737232142006</v>
      </c>
      <c r="D10" s="10" t="s">
        <v>21</v>
      </c>
      <c r="E10" s="11">
        <v>0</v>
      </c>
      <c r="F10" s="11">
        <v>0</v>
      </c>
      <c r="G10" s="11">
        <v>17988</v>
      </c>
      <c r="H10" s="11">
        <v>17988</v>
      </c>
    </row>
    <row r="11" spans="1:8" ht="21" customHeight="1" x14ac:dyDescent="0.2">
      <c r="A11" s="8">
        <v>9</v>
      </c>
      <c r="B11" s="9" t="s">
        <v>22</v>
      </c>
      <c r="C11" s="58">
        <v>737232143001</v>
      </c>
      <c r="D11" s="10" t="s">
        <v>23</v>
      </c>
      <c r="E11" s="11">
        <v>0</v>
      </c>
      <c r="F11" s="11">
        <v>0</v>
      </c>
      <c r="G11" s="11">
        <v>6581</v>
      </c>
      <c r="H11" s="11">
        <v>6581</v>
      </c>
    </row>
    <row r="12" spans="1:8" ht="21" customHeight="1" x14ac:dyDescent="0.2">
      <c r="A12" s="8">
        <v>10</v>
      </c>
      <c r="B12" s="9" t="s">
        <v>24</v>
      </c>
      <c r="C12" s="27">
        <v>737232144003</v>
      </c>
      <c r="D12" s="10" t="s">
        <v>25</v>
      </c>
      <c r="E12" s="11">
        <v>0</v>
      </c>
      <c r="F12" s="11">
        <v>0</v>
      </c>
      <c r="G12" s="11">
        <v>3551</v>
      </c>
      <c r="H12" s="11">
        <v>3551</v>
      </c>
    </row>
    <row r="13" spans="1:8" ht="21" customHeight="1" x14ac:dyDescent="0.2">
      <c r="A13" s="8">
        <v>11</v>
      </c>
      <c r="B13" s="9" t="s">
        <v>26</v>
      </c>
      <c r="C13" s="27">
        <v>737233095001</v>
      </c>
      <c r="D13" s="10" t="s">
        <v>27</v>
      </c>
      <c r="E13" s="11">
        <v>0</v>
      </c>
      <c r="F13" s="11">
        <v>0</v>
      </c>
      <c r="G13" s="11">
        <v>1513</v>
      </c>
      <c r="H13" s="11">
        <v>1513</v>
      </c>
    </row>
    <row r="14" spans="1:8" ht="21" customHeight="1" x14ac:dyDescent="0.2">
      <c r="A14" s="8">
        <v>12</v>
      </c>
      <c r="B14" s="9" t="s">
        <v>28</v>
      </c>
      <c r="C14" s="27">
        <v>737233096003</v>
      </c>
      <c r="D14" s="10" t="s">
        <v>29</v>
      </c>
      <c r="E14" s="11">
        <v>0</v>
      </c>
      <c r="F14" s="11">
        <v>0</v>
      </c>
      <c r="G14" s="11">
        <v>2223</v>
      </c>
      <c r="H14" s="11">
        <v>2223</v>
      </c>
    </row>
    <row r="15" spans="1:8" ht="21" customHeight="1" x14ac:dyDescent="0.2">
      <c r="A15" s="8">
        <v>13</v>
      </c>
      <c r="B15" s="9" t="s">
        <v>30</v>
      </c>
      <c r="C15" s="27">
        <v>737234116006</v>
      </c>
      <c r="D15" s="10" t="s">
        <v>31</v>
      </c>
      <c r="E15" s="11">
        <v>0</v>
      </c>
      <c r="F15" s="11">
        <v>0</v>
      </c>
      <c r="G15" s="11">
        <v>4582</v>
      </c>
      <c r="H15" s="11">
        <v>4582</v>
      </c>
    </row>
    <row r="16" spans="1:8" ht="21" customHeight="1" x14ac:dyDescent="0.2">
      <c r="A16" s="8">
        <v>14</v>
      </c>
      <c r="B16" s="9" t="s">
        <v>32</v>
      </c>
      <c r="C16" s="27">
        <v>737269034014</v>
      </c>
      <c r="D16" s="10" t="s">
        <v>33</v>
      </c>
      <c r="E16" s="11">
        <v>0</v>
      </c>
      <c r="F16" s="11">
        <v>0</v>
      </c>
      <c r="G16" s="11">
        <v>22871</v>
      </c>
      <c r="H16" s="11">
        <v>22871</v>
      </c>
    </row>
    <row r="17" spans="1:8" ht="21" customHeight="1" x14ac:dyDescent="0.2">
      <c r="A17" s="8">
        <v>15</v>
      </c>
      <c r="B17" s="9" t="s">
        <v>34</v>
      </c>
      <c r="C17" s="27">
        <v>737272030014</v>
      </c>
      <c r="D17" s="10" t="s">
        <v>35</v>
      </c>
      <c r="E17" s="11">
        <v>0</v>
      </c>
      <c r="F17" s="11">
        <v>0</v>
      </c>
      <c r="G17" s="11">
        <v>4337</v>
      </c>
      <c r="H17" s="11">
        <v>4337</v>
      </c>
    </row>
    <row r="18" spans="1:8" ht="21" customHeight="1" x14ac:dyDescent="0.2">
      <c r="A18" s="8">
        <v>16</v>
      </c>
      <c r="B18" s="9" t="s">
        <v>36</v>
      </c>
      <c r="C18" s="27">
        <v>737274001015</v>
      </c>
      <c r="D18" s="10" t="s">
        <v>37</v>
      </c>
      <c r="E18" s="11">
        <v>0</v>
      </c>
      <c r="F18" s="11">
        <v>0</v>
      </c>
      <c r="G18" s="11">
        <v>799</v>
      </c>
      <c r="H18" s="11">
        <v>799</v>
      </c>
    </row>
    <row r="19" spans="1:8" ht="21" customHeight="1" x14ac:dyDescent="0.2">
      <c r="A19" s="8">
        <v>17</v>
      </c>
      <c r="B19" s="9" t="s">
        <v>38</v>
      </c>
      <c r="C19" s="27">
        <v>737431049003</v>
      </c>
      <c r="D19" s="10" t="s">
        <v>39</v>
      </c>
      <c r="E19" s="11">
        <v>0</v>
      </c>
      <c r="F19" s="11">
        <v>0</v>
      </c>
      <c r="G19" s="11">
        <v>1163</v>
      </c>
      <c r="H19" s="11">
        <v>1163</v>
      </c>
    </row>
    <row r="20" spans="1:8" ht="21" customHeight="1" x14ac:dyDescent="0.2">
      <c r="A20" s="8">
        <v>18</v>
      </c>
      <c r="B20" s="9" t="s">
        <v>40</v>
      </c>
      <c r="C20" s="27">
        <v>737433154010</v>
      </c>
      <c r="D20" s="10" t="s">
        <v>21</v>
      </c>
      <c r="E20" s="11">
        <v>0</v>
      </c>
      <c r="F20" s="11">
        <v>0</v>
      </c>
      <c r="G20" s="11">
        <v>27984</v>
      </c>
      <c r="H20" s="11">
        <v>27984</v>
      </c>
    </row>
    <row r="21" spans="1:8" ht="21" customHeight="1" x14ac:dyDescent="0.2">
      <c r="A21" s="8">
        <v>19</v>
      </c>
      <c r="B21" s="9" t="s">
        <v>41</v>
      </c>
      <c r="C21" s="27">
        <v>737433166013</v>
      </c>
      <c r="D21" s="10" t="s">
        <v>42</v>
      </c>
      <c r="E21" s="11">
        <v>0</v>
      </c>
      <c r="F21" s="11">
        <v>0</v>
      </c>
      <c r="G21" s="11">
        <v>8953</v>
      </c>
      <c r="H21" s="11">
        <v>8953</v>
      </c>
    </row>
    <row r="22" spans="1:8" ht="21" customHeight="1" x14ac:dyDescent="0.2">
      <c r="A22" s="8">
        <v>20</v>
      </c>
      <c r="B22" s="9" t="s">
        <v>43</v>
      </c>
      <c r="C22" s="27">
        <v>737434001010</v>
      </c>
      <c r="D22" s="10" t="s">
        <v>44</v>
      </c>
      <c r="E22" s="11">
        <v>0</v>
      </c>
      <c r="F22" s="11">
        <v>0</v>
      </c>
      <c r="G22" s="11">
        <v>4219</v>
      </c>
      <c r="H22" s="11">
        <v>4219</v>
      </c>
    </row>
    <row r="23" spans="1:8" ht="21" customHeight="1" x14ac:dyDescent="0.2">
      <c r="A23" s="8">
        <v>21</v>
      </c>
      <c r="B23" s="9" t="s">
        <v>45</v>
      </c>
      <c r="C23" s="27">
        <v>737469004016</v>
      </c>
      <c r="D23" s="10" t="s">
        <v>147</v>
      </c>
      <c r="E23" s="11">
        <v>0</v>
      </c>
      <c r="F23" s="11">
        <v>0</v>
      </c>
      <c r="G23" s="11">
        <v>11442</v>
      </c>
      <c r="H23" s="11">
        <v>11442</v>
      </c>
    </row>
    <row r="24" spans="1:8" ht="21" customHeight="1" x14ac:dyDescent="0.2">
      <c r="A24" s="8">
        <v>22</v>
      </c>
      <c r="B24" s="9" t="s">
        <v>46</v>
      </c>
      <c r="C24" s="27">
        <v>737475001001</v>
      </c>
      <c r="D24" s="10" t="s">
        <v>7</v>
      </c>
      <c r="E24" s="11">
        <v>0</v>
      </c>
      <c r="F24" s="11">
        <v>0</v>
      </c>
      <c r="G24" s="11">
        <v>23982</v>
      </c>
      <c r="H24" s="11">
        <v>23982</v>
      </c>
    </row>
    <row r="25" spans="1:8" ht="21" customHeight="1" x14ac:dyDescent="0.2">
      <c r="A25" s="8">
        <v>23</v>
      </c>
      <c r="B25" s="9" t="s">
        <v>47</v>
      </c>
      <c r="C25" s="27">
        <v>737636024016</v>
      </c>
      <c r="D25" s="10" t="s">
        <v>48</v>
      </c>
      <c r="E25" s="11">
        <v>0</v>
      </c>
      <c r="F25" s="11">
        <v>0</v>
      </c>
      <c r="G25" s="11">
        <v>5581</v>
      </c>
      <c r="H25" s="11">
        <v>5581</v>
      </c>
    </row>
    <row r="26" spans="1:8" ht="21" customHeight="1" x14ac:dyDescent="0.2">
      <c r="A26" s="8">
        <v>24</v>
      </c>
      <c r="B26" s="9" t="s">
        <v>49</v>
      </c>
      <c r="C26" s="27">
        <v>737641002000</v>
      </c>
      <c r="D26" s="10" t="s">
        <v>50</v>
      </c>
      <c r="E26" s="11">
        <v>0</v>
      </c>
      <c r="F26" s="11">
        <v>0</v>
      </c>
      <c r="G26" s="11">
        <v>3720</v>
      </c>
      <c r="H26" s="11">
        <v>3720</v>
      </c>
    </row>
    <row r="27" spans="1:8" ht="21" customHeight="1" x14ac:dyDescent="0.2">
      <c r="A27" s="8">
        <v>25</v>
      </c>
      <c r="B27" s="9" t="s">
        <v>51</v>
      </c>
      <c r="C27" s="27">
        <v>737672015006</v>
      </c>
      <c r="D27" s="10" t="s">
        <v>52</v>
      </c>
      <c r="E27" s="11">
        <v>0</v>
      </c>
      <c r="F27" s="11">
        <v>0</v>
      </c>
      <c r="G27" s="11">
        <v>26282</v>
      </c>
      <c r="H27" s="11">
        <v>26282</v>
      </c>
    </row>
    <row r="28" spans="1:8" ht="21" customHeight="1" x14ac:dyDescent="0.2">
      <c r="A28" s="8">
        <v>26</v>
      </c>
      <c r="B28" s="9" t="s">
        <v>53</v>
      </c>
      <c r="C28" s="27">
        <v>737708001015</v>
      </c>
      <c r="D28" s="10" t="s">
        <v>54</v>
      </c>
      <c r="E28" s="11">
        <v>0</v>
      </c>
      <c r="F28" s="11">
        <v>0</v>
      </c>
      <c r="G28" s="11">
        <v>556</v>
      </c>
      <c r="H28" s="11">
        <v>556</v>
      </c>
    </row>
    <row r="29" spans="1:8" ht="21" customHeight="1" x14ac:dyDescent="0.2">
      <c r="A29" s="8">
        <v>27</v>
      </c>
      <c r="B29" s="9" t="s">
        <v>55</v>
      </c>
      <c r="C29" s="27">
        <v>737228008521</v>
      </c>
      <c r="D29" s="10" t="s">
        <v>56</v>
      </c>
      <c r="E29" s="11">
        <v>1436</v>
      </c>
      <c r="F29" s="11">
        <v>6050</v>
      </c>
      <c r="G29" s="11">
        <v>0</v>
      </c>
      <c r="H29" s="11">
        <v>7486</v>
      </c>
    </row>
    <row r="30" spans="1:8" ht="21" customHeight="1" x14ac:dyDescent="0.2">
      <c r="A30" s="8">
        <v>28</v>
      </c>
      <c r="B30" s="9" t="s">
        <v>57</v>
      </c>
      <c r="C30" s="27">
        <v>737475002014</v>
      </c>
      <c r="D30" s="10" t="s">
        <v>58</v>
      </c>
      <c r="E30" s="11">
        <v>0</v>
      </c>
      <c r="F30" s="11">
        <v>0</v>
      </c>
      <c r="G30" s="11">
        <v>3609</v>
      </c>
      <c r="H30" s="11">
        <v>3609</v>
      </c>
    </row>
    <row r="31" spans="1:8" ht="21" customHeight="1" x14ac:dyDescent="0.2">
      <c r="A31" s="8">
        <v>29</v>
      </c>
      <c r="B31" s="9" t="s">
        <v>59</v>
      </c>
      <c r="C31" s="27">
        <v>737469085006</v>
      </c>
      <c r="D31" s="10" t="s">
        <v>60</v>
      </c>
      <c r="E31" s="11">
        <v>0</v>
      </c>
      <c r="F31" s="11">
        <v>0</v>
      </c>
      <c r="G31" s="11">
        <v>1048</v>
      </c>
      <c r="H31" s="11">
        <v>1048</v>
      </c>
    </row>
    <row r="32" spans="1:8" ht="21" customHeight="1" x14ac:dyDescent="0.2">
      <c r="A32" s="8">
        <v>30</v>
      </c>
      <c r="B32" s="9" t="s">
        <v>61</v>
      </c>
      <c r="C32" s="27">
        <v>737469016012</v>
      </c>
      <c r="D32" s="10" t="s">
        <v>62</v>
      </c>
      <c r="E32" s="11">
        <v>0</v>
      </c>
      <c r="F32" s="11">
        <v>0</v>
      </c>
      <c r="G32" s="11">
        <v>8559</v>
      </c>
      <c r="H32" s="11">
        <v>8559</v>
      </c>
    </row>
    <row r="33" spans="1:8" ht="21" customHeight="1" x14ac:dyDescent="0.2">
      <c r="A33" s="8">
        <v>31</v>
      </c>
      <c r="B33" s="9" t="s">
        <v>63</v>
      </c>
      <c r="C33" s="27">
        <v>737231088005</v>
      </c>
      <c r="D33" s="10" t="s">
        <v>17</v>
      </c>
      <c r="E33" s="11">
        <v>0</v>
      </c>
      <c r="F33" s="11">
        <v>0</v>
      </c>
      <c r="G33" s="11">
        <v>2579</v>
      </c>
      <c r="H33" s="11">
        <v>2579</v>
      </c>
    </row>
    <row r="34" spans="1:8" ht="21" customHeight="1" x14ac:dyDescent="0.2">
      <c r="A34" s="8">
        <v>32</v>
      </c>
      <c r="B34" s="9" t="s">
        <v>64</v>
      </c>
      <c r="C34" s="28">
        <v>737234125003</v>
      </c>
      <c r="D34" s="10" t="s">
        <v>65</v>
      </c>
      <c r="E34" s="11">
        <v>0</v>
      </c>
      <c r="F34" s="11">
        <v>0</v>
      </c>
      <c r="G34" s="11">
        <v>3035</v>
      </c>
      <c r="H34" s="11">
        <v>3035</v>
      </c>
    </row>
    <row r="35" spans="1:8" ht="21" customHeight="1" thickBot="1" x14ac:dyDescent="0.25">
      <c r="A35" s="12">
        <v>33</v>
      </c>
      <c r="B35" s="60" t="s">
        <v>66</v>
      </c>
      <c r="C35" s="72">
        <v>737433905003</v>
      </c>
      <c r="D35" s="61" t="s">
        <v>67</v>
      </c>
      <c r="E35" s="13">
        <v>22</v>
      </c>
      <c r="F35" s="13">
        <v>398</v>
      </c>
      <c r="G35" s="13">
        <v>0</v>
      </c>
      <c r="H35" s="13">
        <v>420</v>
      </c>
    </row>
    <row r="36" spans="1:8" ht="21" customHeight="1" x14ac:dyDescent="0.25">
      <c r="A36" s="5">
        <v>35</v>
      </c>
      <c r="B36" s="20" t="s">
        <v>69</v>
      </c>
      <c r="C36" s="27">
        <v>737234053511</v>
      </c>
      <c r="D36" s="21" t="s">
        <v>70</v>
      </c>
      <c r="E36" s="22">
        <v>0</v>
      </c>
      <c r="F36" s="22">
        <v>0</v>
      </c>
      <c r="G36" s="22">
        <v>0</v>
      </c>
      <c r="H36" s="22">
        <f t="shared" ref="H36:H57" si="0">E36+F36+G36</f>
        <v>0</v>
      </c>
    </row>
    <row r="37" spans="1:8" ht="21" customHeight="1" x14ac:dyDescent="0.25">
      <c r="A37" s="8">
        <v>36</v>
      </c>
      <c r="B37" s="15" t="s">
        <v>71</v>
      </c>
      <c r="C37" s="27">
        <v>737234010214</v>
      </c>
      <c r="D37" s="18" t="s">
        <v>72</v>
      </c>
      <c r="E37" s="17">
        <v>0</v>
      </c>
      <c r="F37" s="17">
        <v>0</v>
      </c>
      <c r="G37" s="17">
        <v>12632</v>
      </c>
      <c r="H37" s="17">
        <f t="shared" si="0"/>
        <v>12632</v>
      </c>
    </row>
    <row r="38" spans="1:8" ht="21" customHeight="1" x14ac:dyDescent="0.25">
      <c r="A38" s="8">
        <v>37</v>
      </c>
      <c r="B38" s="15" t="s">
        <v>73</v>
      </c>
      <c r="C38" s="27">
        <v>737274002010</v>
      </c>
      <c r="D38" s="16" t="s">
        <v>70</v>
      </c>
      <c r="E38" s="17">
        <v>280</v>
      </c>
      <c r="F38" s="17">
        <v>166</v>
      </c>
      <c r="G38" s="17">
        <v>0</v>
      </c>
      <c r="H38" s="17">
        <f t="shared" si="0"/>
        <v>446</v>
      </c>
    </row>
    <row r="39" spans="1:8" ht="21" customHeight="1" x14ac:dyDescent="0.25">
      <c r="A39" s="8">
        <v>38</v>
      </c>
      <c r="B39" s="15" t="s">
        <v>74</v>
      </c>
      <c r="C39" s="27">
        <v>737234066516</v>
      </c>
      <c r="D39" s="16" t="s">
        <v>70</v>
      </c>
      <c r="E39" s="17">
        <v>88</v>
      </c>
      <c r="F39" s="17">
        <v>1</v>
      </c>
      <c r="G39" s="17">
        <v>0</v>
      </c>
      <c r="H39" s="17">
        <f>E39+F39+G39</f>
        <v>89</v>
      </c>
    </row>
    <row r="40" spans="1:8" ht="21" customHeight="1" x14ac:dyDescent="0.25">
      <c r="A40" s="8">
        <v>39</v>
      </c>
      <c r="B40" s="15" t="s">
        <v>75</v>
      </c>
      <c r="C40" s="27">
        <v>737585001016</v>
      </c>
      <c r="D40" s="16" t="s">
        <v>76</v>
      </c>
      <c r="E40" s="17">
        <v>3131</v>
      </c>
      <c r="F40" s="17">
        <v>3355</v>
      </c>
      <c r="G40" s="17">
        <v>0</v>
      </c>
      <c r="H40" s="17">
        <f t="shared" si="0"/>
        <v>6486</v>
      </c>
    </row>
    <row r="41" spans="1:8" ht="26.25" customHeight="1" x14ac:dyDescent="0.25">
      <c r="A41" s="8">
        <v>40</v>
      </c>
      <c r="B41" s="15" t="s">
        <v>77</v>
      </c>
      <c r="C41" s="27">
        <v>737433022023</v>
      </c>
      <c r="D41" s="16" t="s">
        <v>78</v>
      </c>
      <c r="E41" s="17">
        <v>0</v>
      </c>
      <c r="F41" s="17">
        <v>0</v>
      </c>
      <c r="G41" s="17">
        <v>6562</v>
      </c>
      <c r="H41" s="17">
        <f t="shared" si="0"/>
        <v>6562</v>
      </c>
    </row>
    <row r="42" spans="1:8" ht="25.5" customHeight="1" x14ac:dyDescent="0.25">
      <c r="A42" s="8">
        <v>41</v>
      </c>
      <c r="B42" s="15" t="s">
        <v>79</v>
      </c>
      <c r="C42" s="27">
        <v>737227242021</v>
      </c>
      <c r="D42" s="16" t="s">
        <v>80</v>
      </c>
      <c r="E42" s="17">
        <v>2309</v>
      </c>
      <c r="F42" s="17">
        <v>1817</v>
      </c>
      <c r="G42" s="17">
        <v>0</v>
      </c>
      <c r="H42" s="17">
        <f t="shared" si="0"/>
        <v>4126</v>
      </c>
    </row>
    <row r="43" spans="1:8" ht="21" customHeight="1" x14ac:dyDescent="0.25">
      <c r="A43" s="8">
        <v>42</v>
      </c>
      <c r="B43" s="15" t="s">
        <v>81</v>
      </c>
      <c r="C43" s="27">
        <v>737232152005</v>
      </c>
      <c r="D43" s="16" t="s">
        <v>109</v>
      </c>
      <c r="E43" s="17">
        <v>0</v>
      </c>
      <c r="F43" s="17">
        <v>0</v>
      </c>
      <c r="G43" s="17">
        <v>5139</v>
      </c>
      <c r="H43" s="17">
        <f t="shared" si="0"/>
        <v>5139</v>
      </c>
    </row>
    <row r="44" spans="1:8" ht="21" customHeight="1" x14ac:dyDescent="0.25">
      <c r="A44" s="8">
        <v>43</v>
      </c>
      <c r="B44" s="15" t="s">
        <v>82</v>
      </c>
      <c r="C44" s="27">
        <v>737231095020</v>
      </c>
      <c r="D44" s="16" t="s">
        <v>83</v>
      </c>
      <c r="E44" s="17">
        <v>176</v>
      </c>
      <c r="F44" s="17">
        <v>144</v>
      </c>
      <c r="G44" s="17">
        <v>0</v>
      </c>
      <c r="H44" s="17">
        <f t="shared" si="0"/>
        <v>320</v>
      </c>
    </row>
    <row r="45" spans="1:8" ht="21" customHeight="1" x14ac:dyDescent="0.25">
      <c r="A45" s="8">
        <v>44</v>
      </c>
      <c r="B45" s="15" t="s">
        <v>84</v>
      </c>
      <c r="C45" s="27">
        <v>737232271016</v>
      </c>
      <c r="D45" s="16" t="s">
        <v>85</v>
      </c>
      <c r="E45" s="17">
        <v>477</v>
      </c>
      <c r="F45" s="17">
        <v>1522</v>
      </c>
      <c r="G45" s="17">
        <v>0</v>
      </c>
      <c r="H45" s="17">
        <f t="shared" si="0"/>
        <v>1999</v>
      </c>
    </row>
    <row r="46" spans="1:8" ht="21" customHeight="1" x14ac:dyDescent="0.25">
      <c r="A46" s="8">
        <v>45</v>
      </c>
      <c r="B46" s="15" t="s">
        <v>86</v>
      </c>
      <c r="C46" s="27">
        <v>737232270014</v>
      </c>
      <c r="D46" s="16" t="s">
        <v>87</v>
      </c>
      <c r="E46" s="17">
        <v>0</v>
      </c>
      <c r="F46" s="17">
        <v>0</v>
      </c>
      <c r="G46" s="17">
        <v>210</v>
      </c>
      <c r="H46" s="17">
        <f t="shared" si="0"/>
        <v>210</v>
      </c>
    </row>
    <row r="47" spans="1:8" ht="21" customHeight="1" x14ac:dyDescent="0.25">
      <c r="A47" s="8">
        <v>46</v>
      </c>
      <c r="B47" s="15" t="s">
        <v>88</v>
      </c>
      <c r="C47" s="27">
        <v>737269644005</v>
      </c>
      <c r="D47" s="16" t="s">
        <v>89</v>
      </c>
      <c r="E47" s="17">
        <v>9590</v>
      </c>
      <c r="F47" s="17">
        <v>11093</v>
      </c>
      <c r="G47" s="17">
        <v>0</v>
      </c>
      <c r="H47" s="17">
        <f t="shared" si="0"/>
        <v>20683</v>
      </c>
    </row>
    <row r="48" spans="1:8" ht="21" customHeight="1" x14ac:dyDescent="0.25">
      <c r="A48" s="8">
        <v>47</v>
      </c>
      <c r="B48" s="15" t="s">
        <v>90</v>
      </c>
      <c r="C48" s="27">
        <v>737269643003</v>
      </c>
      <c r="D48" s="16" t="s">
        <v>91</v>
      </c>
      <c r="E48" s="17">
        <v>368</v>
      </c>
      <c r="F48" s="17">
        <v>417</v>
      </c>
      <c r="G48" s="17">
        <v>0</v>
      </c>
      <c r="H48" s="17">
        <f t="shared" si="0"/>
        <v>785</v>
      </c>
    </row>
    <row r="49" spans="1:9" ht="21" customHeight="1" x14ac:dyDescent="0.25">
      <c r="A49" s="8">
        <v>48</v>
      </c>
      <c r="B49" s="15" t="s">
        <v>92</v>
      </c>
      <c r="C49" s="27">
        <v>737673456004</v>
      </c>
      <c r="D49" s="16" t="s">
        <v>91</v>
      </c>
      <c r="E49" s="17">
        <v>126</v>
      </c>
      <c r="F49" s="17">
        <v>133</v>
      </c>
      <c r="G49" s="17">
        <v>0</v>
      </c>
      <c r="H49" s="17">
        <f t="shared" si="0"/>
        <v>259</v>
      </c>
    </row>
    <row r="50" spans="1:9" ht="21" customHeight="1" x14ac:dyDescent="0.25">
      <c r="A50" s="8">
        <v>49</v>
      </c>
      <c r="B50" s="15" t="s">
        <v>93</v>
      </c>
      <c r="C50" s="27">
        <v>737433602006</v>
      </c>
      <c r="D50" s="16" t="s">
        <v>94</v>
      </c>
      <c r="E50" s="17">
        <v>1820</v>
      </c>
      <c r="F50" s="17">
        <v>-623</v>
      </c>
      <c r="G50" s="17">
        <v>0</v>
      </c>
      <c r="H50" s="17">
        <f t="shared" si="0"/>
        <v>1197</v>
      </c>
    </row>
    <row r="51" spans="1:9" ht="21" customHeight="1" x14ac:dyDescent="0.25">
      <c r="A51" s="8">
        <v>50</v>
      </c>
      <c r="B51" s="15" t="s">
        <v>95</v>
      </c>
      <c r="C51" s="27">
        <v>737227907006</v>
      </c>
      <c r="D51" s="16" t="s">
        <v>96</v>
      </c>
      <c r="E51" s="17">
        <v>23592</v>
      </c>
      <c r="F51" s="17">
        <v>20276</v>
      </c>
      <c r="G51" s="17">
        <v>0</v>
      </c>
      <c r="H51" s="17">
        <f t="shared" si="0"/>
        <v>43868</v>
      </c>
    </row>
    <row r="52" spans="1:9" ht="21" customHeight="1" x14ac:dyDescent="0.25">
      <c r="A52" s="8">
        <v>51</v>
      </c>
      <c r="B52" s="15" t="s">
        <v>97</v>
      </c>
      <c r="C52" s="27">
        <v>737233491002</v>
      </c>
      <c r="D52" s="16" t="s">
        <v>98</v>
      </c>
      <c r="E52" s="17">
        <v>1369</v>
      </c>
      <c r="F52" s="17">
        <v>1535</v>
      </c>
      <c r="G52" s="17">
        <v>0</v>
      </c>
      <c r="H52" s="17">
        <f t="shared" si="0"/>
        <v>2904</v>
      </c>
    </row>
    <row r="53" spans="1:9" ht="21" customHeight="1" x14ac:dyDescent="0.25">
      <c r="A53" s="8">
        <v>52</v>
      </c>
      <c r="B53" s="15" t="s">
        <v>99</v>
      </c>
      <c r="C53" s="27">
        <v>737232874000</v>
      </c>
      <c r="D53" s="16" t="s">
        <v>100</v>
      </c>
      <c r="E53" s="17">
        <v>450</v>
      </c>
      <c r="F53" s="17">
        <v>617</v>
      </c>
      <c r="G53" s="17">
        <v>0</v>
      </c>
      <c r="H53" s="17">
        <f t="shared" si="0"/>
        <v>1067</v>
      </c>
    </row>
    <row r="54" spans="1:9" ht="21" customHeight="1" x14ac:dyDescent="0.25">
      <c r="A54" s="8">
        <v>53</v>
      </c>
      <c r="B54" s="15" t="s">
        <v>101</v>
      </c>
      <c r="C54" s="27">
        <v>737272258004</v>
      </c>
      <c r="D54" s="16" t="s">
        <v>102</v>
      </c>
      <c r="E54" s="17">
        <v>2054</v>
      </c>
      <c r="F54" s="17">
        <v>2219</v>
      </c>
      <c r="G54" s="17">
        <v>0</v>
      </c>
      <c r="H54" s="17">
        <f t="shared" si="0"/>
        <v>4273</v>
      </c>
    </row>
    <row r="55" spans="1:9" ht="21" customHeight="1" x14ac:dyDescent="0.25">
      <c r="A55" s="8">
        <v>54</v>
      </c>
      <c r="B55" s="15" t="s">
        <v>103</v>
      </c>
      <c r="C55" s="27">
        <v>737274064004</v>
      </c>
      <c r="D55" s="16" t="s">
        <v>104</v>
      </c>
      <c r="E55" s="17">
        <v>3351</v>
      </c>
      <c r="F55" s="17">
        <v>3783</v>
      </c>
      <c r="G55" s="17">
        <v>0</v>
      </c>
      <c r="H55" s="17">
        <f t="shared" si="0"/>
        <v>7134</v>
      </c>
    </row>
    <row r="56" spans="1:9" ht="21" customHeight="1" x14ac:dyDescent="0.25">
      <c r="A56" s="8">
        <v>55</v>
      </c>
      <c r="B56" s="15" t="s">
        <v>105</v>
      </c>
      <c r="C56" s="27">
        <v>737431054006</v>
      </c>
      <c r="D56" s="16" t="s">
        <v>148</v>
      </c>
      <c r="E56" s="17">
        <v>861</v>
      </c>
      <c r="F56" s="17">
        <v>868</v>
      </c>
      <c r="G56" s="17">
        <v>0</v>
      </c>
      <c r="H56" s="17">
        <f t="shared" si="0"/>
        <v>1729</v>
      </c>
    </row>
    <row r="57" spans="1:9" ht="21" customHeight="1" thickBot="1" x14ac:dyDescent="0.3">
      <c r="A57" s="12">
        <v>56</v>
      </c>
      <c r="B57" s="23" t="s">
        <v>106</v>
      </c>
      <c r="C57" s="27"/>
      <c r="D57" s="24" t="s">
        <v>107</v>
      </c>
      <c r="E57" s="25">
        <v>0</v>
      </c>
      <c r="F57" s="25">
        <v>0</v>
      </c>
      <c r="G57" s="25">
        <v>934</v>
      </c>
      <c r="H57" s="25">
        <f t="shared" si="0"/>
        <v>934</v>
      </c>
    </row>
    <row r="58" spans="1:9" ht="21" customHeight="1" thickBot="1" x14ac:dyDescent="0.25">
      <c r="A58" s="108" t="s">
        <v>68</v>
      </c>
      <c r="B58" s="109"/>
      <c r="C58" s="109"/>
      <c r="D58" s="110"/>
      <c r="E58" s="32">
        <f t="shared" ref="E58:H58" si="1">SUM(E3:E57)</f>
        <v>51500</v>
      </c>
      <c r="F58" s="19">
        <f t="shared" si="1"/>
        <v>53771</v>
      </c>
      <c r="G58" s="19">
        <f t="shared" si="1"/>
        <v>270254</v>
      </c>
      <c r="H58" s="19">
        <f t="shared" si="1"/>
        <v>375525</v>
      </c>
      <c r="I58" s="30"/>
    </row>
    <row r="59" spans="1:9" s="85" customFormat="1" ht="27" customHeight="1" x14ac:dyDescent="0.2">
      <c r="B59" s="86"/>
      <c r="C59" s="86"/>
      <c r="D59" s="31"/>
      <c r="E59" s="87"/>
      <c r="F59" s="87"/>
      <c r="G59" s="87"/>
      <c r="H59" s="87"/>
      <c r="I59" s="89"/>
    </row>
    <row r="60" spans="1:9" s="91" customFormat="1" ht="21" customHeight="1" x14ac:dyDescent="0.2">
      <c r="B60" s="92"/>
      <c r="C60" s="92"/>
      <c r="E60" s="93"/>
      <c r="F60" s="93"/>
      <c r="G60" s="93"/>
      <c r="H60" s="93"/>
      <c r="I60" s="94"/>
    </row>
    <row r="61" spans="1:9" s="85" customFormat="1" ht="21" customHeight="1" x14ac:dyDescent="0.2">
      <c r="B61" s="86"/>
      <c r="C61" s="86"/>
      <c r="E61" s="87"/>
      <c r="F61" s="87"/>
      <c r="G61" s="87"/>
      <c r="H61" s="87"/>
      <c r="I61" s="88"/>
    </row>
    <row r="62" spans="1:9" s="85" customFormat="1" ht="21" customHeight="1" x14ac:dyDescent="0.2">
      <c r="B62" s="86"/>
      <c r="C62" s="86"/>
      <c r="E62" s="87"/>
      <c r="F62" s="87"/>
      <c r="G62" s="87"/>
      <c r="H62" s="87"/>
      <c r="I62" s="90"/>
    </row>
    <row r="63" spans="1:9" s="85" customFormat="1" ht="21" customHeight="1" x14ac:dyDescent="0.2">
      <c r="B63" s="86"/>
      <c r="C63" s="86"/>
      <c r="E63" s="87"/>
      <c r="F63" s="87"/>
      <c r="G63" s="87"/>
      <c r="H63" s="87"/>
    </row>
    <row r="64" spans="1:9" ht="21" customHeight="1" x14ac:dyDescent="0.2">
      <c r="E64" s="29"/>
      <c r="F64" s="29"/>
      <c r="G64" s="29"/>
      <c r="H64" s="29"/>
    </row>
  </sheetData>
  <mergeCells count="1">
    <mergeCell ref="A58:D5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F12" sqref="F12"/>
    </sheetView>
  </sheetViews>
  <sheetFormatPr defaultRowHeight="12" x14ac:dyDescent="0.2"/>
  <cols>
    <col min="1" max="1" width="9.140625" style="4"/>
    <col min="2" max="2" width="10.42578125" style="14" customWidth="1"/>
    <col min="3" max="3" width="14.5703125" style="14" customWidth="1"/>
    <col min="4" max="4" width="26.28515625" style="4" customWidth="1"/>
    <col min="5" max="6" width="9.140625" style="4" customWidth="1"/>
    <col min="7" max="7" width="8.7109375" style="4" customWidth="1"/>
    <col min="8" max="8" width="10.5703125" style="4" customWidth="1"/>
    <col min="9" max="253" width="9.140625" style="4"/>
    <col min="254" max="254" width="10.42578125" style="4" customWidth="1"/>
    <col min="255" max="255" width="26.28515625" style="4" customWidth="1"/>
    <col min="256" max="257" width="9.140625" style="4" customWidth="1"/>
    <col min="258" max="258" width="8.7109375" style="4" customWidth="1"/>
    <col min="259" max="259" width="10.5703125" style="4" customWidth="1"/>
    <col min="260" max="262" width="9.28515625" style="4" bestFit="1" customWidth="1"/>
    <col min="263" max="263" width="10.42578125" style="4" bestFit="1" customWidth="1"/>
    <col min="264" max="509" width="9.140625" style="4"/>
    <col min="510" max="510" width="10.42578125" style="4" customWidth="1"/>
    <col min="511" max="511" width="26.28515625" style="4" customWidth="1"/>
    <col min="512" max="513" width="9.140625" style="4" customWidth="1"/>
    <col min="514" max="514" width="8.7109375" style="4" customWidth="1"/>
    <col min="515" max="515" width="10.5703125" style="4" customWidth="1"/>
    <col min="516" max="518" width="9.28515625" style="4" bestFit="1" customWidth="1"/>
    <col min="519" max="519" width="10.42578125" style="4" bestFit="1" customWidth="1"/>
    <col min="520" max="765" width="9.140625" style="4"/>
    <col min="766" max="766" width="10.42578125" style="4" customWidth="1"/>
    <col min="767" max="767" width="26.28515625" style="4" customWidth="1"/>
    <col min="768" max="769" width="9.140625" style="4" customWidth="1"/>
    <col min="770" max="770" width="8.7109375" style="4" customWidth="1"/>
    <col min="771" max="771" width="10.5703125" style="4" customWidth="1"/>
    <col min="772" max="774" width="9.28515625" style="4" bestFit="1" customWidth="1"/>
    <col min="775" max="775" width="10.42578125" style="4" bestFit="1" customWidth="1"/>
    <col min="776" max="1021" width="9.140625" style="4"/>
    <col min="1022" max="1022" width="10.42578125" style="4" customWidth="1"/>
    <col min="1023" max="1023" width="26.28515625" style="4" customWidth="1"/>
    <col min="1024" max="1025" width="9.140625" style="4" customWidth="1"/>
    <col min="1026" max="1026" width="8.7109375" style="4" customWidth="1"/>
    <col min="1027" max="1027" width="10.5703125" style="4" customWidth="1"/>
    <col min="1028" max="1030" width="9.28515625" style="4" bestFit="1" customWidth="1"/>
    <col min="1031" max="1031" width="10.42578125" style="4" bestFit="1" customWidth="1"/>
    <col min="1032" max="1277" width="9.140625" style="4"/>
    <col min="1278" max="1278" width="10.42578125" style="4" customWidth="1"/>
    <col min="1279" max="1279" width="26.28515625" style="4" customWidth="1"/>
    <col min="1280" max="1281" width="9.140625" style="4" customWidth="1"/>
    <col min="1282" max="1282" width="8.7109375" style="4" customWidth="1"/>
    <col min="1283" max="1283" width="10.5703125" style="4" customWidth="1"/>
    <col min="1284" max="1286" width="9.28515625" style="4" bestFit="1" customWidth="1"/>
    <col min="1287" max="1287" width="10.42578125" style="4" bestFit="1" customWidth="1"/>
    <col min="1288" max="1533" width="9.140625" style="4"/>
    <col min="1534" max="1534" width="10.42578125" style="4" customWidth="1"/>
    <col min="1535" max="1535" width="26.28515625" style="4" customWidth="1"/>
    <col min="1536" max="1537" width="9.140625" style="4" customWidth="1"/>
    <col min="1538" max="1538" width="8.7109375" style="4" customWidth="1"/>
    <col min="1539" max="1539" width="10.5703125" style="4" customWidth="1"/>
    <col min="1540" max="1542" width="9.28515625" style="4" bestFit="1" customWidth="1"/>
    <col min="1543" max="1543" width="10.42578125" style="4" bestFit="1" customWidth="1"/>
    <col min="1544" max="1789" width="9.140625" style="4"/>
    <col min="1790" max="1790" width="10.42578125" style="4" customWidth="1"/>
    <col min="1791" max="1791" width="26.28515625" style="4" customWidth="1"/>
    <col min="1792" max="1793" width="9.140625" style="4" customWidth="1"/>
    <col min="1794" max="1794" width="8.7109375" style="4" customWidth="1"/>
    <col min="1795" max="1795" width="10.5703125" style="4" customWidth="1"/>
    <col min="1796" max="1798" width="9.28515625" style="4" bestFit="1" customWidth="1"/>
    <col min="1799" max="1799" width="10.42578125" style="4" bestFit="1" customWidth="1"/>
    <col min="1800" max="2045" width="9.140625" style="4"/>
    <col min="2046" max="2046" width="10.42578125" style="4" customWidth="1"/>
    <col min="2047" max="2047" width="26.28515625" style="4" customWidth="1"/>
    <col min="2048" max="2049" width="9.140625" style="4" customWidth="1"/>
    <col min="2050" max="2050" width="8.7109375" style="4" customWidth="1"/>
    <col min="2051" max="2051" width="10.5703125" style="4" customWidth="1"/>
    <col min="2052" max="2054" width="9.28515625" style="4" bestFit="1" customWidth="1"/>
    <col min="2055" max="2055" width="10.42578125" style="4" bestFit="1" customWidth="1"/>
    <col min="2056" max="2301" width="9.140625" style="4"/>
    <col min="2302" max="2302" width="10.42578125" style="4" customWidth="1"/>
    <col min="2303" max="2303" width="26.28515625" style="4" customWidth="1"/>
    <col min="2304" max="2305" width="9.140625" style="4" customWidth="1"/>
    <col min="2306" max="2306" width="8.7109375" style="4" customWidth="1"/>
    <col min="2307" max="2307" width="10.5703125" style="4" customWidth="1"/>
    <col min="2308" max="2310" width="9.28515625" style="4" bestFit="1" customWidth="1"/>
    <col min="2311" max="2311" width="10.42578125" style="4" bestFit="1" customWidth="1"/>
    <col min="2312" max="2557" width="9.140625" style="4"/>
    <col min="2558" max="2558" width="10.42578125" style="4" customWidth="1"/>
    <col min="2559" max="2559" width="26.28515625" style="4" customWidth="1"/>
    <col min="2560" max="2561" width="9.140625" style="4" customWidth="1"/>
    <col min="2562" max="2562" width="8.7109375" style="4" customWidth="1"/>
    <col min="2563" max="2563" width="10.5703125" style="4" customWidth="1"/>
    <col min="2564" max="2566" width="9.28515625" style="4" bestFit="1" customWidth="1"/>
    <col min="2567" max="2567" width="10.42578125" style="4" bestFit="1" customWidth="1"/>
    <col min="2568" max="2813" width="9.140625" style="4"/>
    <col min="2814" max="2814" width="10.42578125" style="4" customWidth="1"/>
    <col min="2815" max="2815" width="26.28515625" style="4" customWidth="1"/>
    <col min="2816" max="2817" width="9.140625" style="4" customWidth="1"/>
    <col min="2818" max="2818" width="8.7109375" style="4" customWidth="1"/>
    <col min="2819" max="2819" width="10.5703125" style="4" customWidth="1"/>
    <col min="2820" max="2822" width="9.28515625" style="4" bestFit="1" customWidth="1"/>
    <col min="2823" max="2823" width="10.42578125" style="4" bestFit="1" customWidth="1"/>
    <col min="2824" max="3069" width="9.140625" style="4"/>
    <col min="3070" max="3070" width="10.42578125" style="4" customWidth="1"/>
    <col min="3071" max="3071" width="26.28515625" style="4" customWidth="1"/>
    <col min="3072" max="3073" width="9.140625" style="4" customWidth="1"/>
    <col min="3074" max="3074" width="8.7109375" style="4" customWidth="1"/>
    <col min="3075" max="3075" width="10.5703125" style="4" customWidth="1"/>
    <col min="3076" max="3078" width="9.28515625" style="4" bestFit="1" customWidth="1"/>
    <col min="3079" max="3079" width="10.42578125" style="4" bestFit="1" customWidth="1"/>
    <col min="3080" max="3325" width="9.140625" style="4"/>
    <col min="3326" max="3326" width="10.42578125" style="4" customWidth="1"/>
    <col min="3327" max="3327" width="26.28515625" style="4" customWidth="1"/>
    <col min="3328" max="3329" width="9.140625" style="4" customWidth="1"/>
    <col min="3330" max="3330" width="8.7109375" style="4" customWidth="1"/>
    <col min="3331" max="3331" width="10.5703125" style="4" customWidth="1"/>
    <col min="3332" max="3334" width="9.28515625" style="4" bestFit="1" customWidth="1"/>
    <col min="3335" max="3335" width="10.42578125" style="4" bestFit="1" customWidth="1"/>
    <col min="3336" max="3581" width="9.140625" style="4"/>
    <col min="3582" max="3582" width="10.42578125" style="4" customWidth="1"/>
    <col min="3583" max="3583" width="26.28515625" style="4" customWidth="1"/>
    <col min="3584" max="3585" width="9.140625" style="4" customWidth="1"/>
    <col min="3586" max="3586" width="8.7109375" style="4" customWidth="1"/>
    <col min="3587" max="3587" width="10.5703125" style="4" customWidth="1"/>
    <col min="3588" max="3590" width="9.28515625" style="4" bestFit="1" customWidth="1"/>
    <col min="3591" max="3591" width="10.42578125" style="4" bestFit="1" customWidth="1"/>
    <col min="3592" max="3837" width="9.140625" style="4"/>
    <col min="3838" max="3838" width="10.42578125" style="4" customWidth="1"/>
    <col min="3839" max="3839" width="26.28515625" style="4" customWidth="1"/>
    <col min="3840" max="3841" width="9.140625" style="4" customWidth="1"/>
    <col min="3842" max="3842" width="8.7109375" style="4" customWidth="1"/>
    <col min="3843" max="3843" width="10.5703125" style="4" customWidth="1"/>
    <col min="3844" max="3846" width="9.28515625" style="4" bestFit="1" customWidth="1"/>
    <col min="3847" max="3847" width="10.42578125" style="4" bestFit="1" customWidth="1"/>
    <col min="3848" max="4093" width="9.140625" style="4"/>
    <col min="4094" max="4094" width="10.42578125" style="4" customWidth="1"/>
    <col min="4095" max="4095" width="26.28515625" style="4" customWidth="1"/>
    <col min="4096" max="4097" width="9.140625" style="4" customWidth="1"/>
    <col min="4098" max="4098" width="8.7109375" style="4" customWidth="1"/>
    <col min="4099" max="4099" width="10.5703125" style="4" customWidth="1"/>
    <col min="4100" max="4102" width="9.28515625" style="4" bestFit="1" customWidth="1"/>
    <col min="4103" max="4103" width="10.42578125" style="4" bestFit="1" customWidth="1"/>
    <col min="4104" max="4349" width="9.140625" style="4"/>
    <col min="4350" max="4350" width="10.42578125" style="4" customWidth="1"/>
    <col min="4351" max="4351" width="26.28515625" style="4" customWidth="1"/>
    <col min="4352" max="4353" width="9.140625" style="4" customWidth="1"/>
    <col min="4354" max="4354" width="8.7109375" style="4" customWidth="1"/>
    <col min="4355" max="4355" width="10.5703125" style="4" customWidth="1"/>
    <col min="4356" max="4358" width="9.28515625" style="4" bestFit="1" customWidth="1"/>
    <col min="4359" max="4359" width="10.42578125" style="4" bestFit="1" customWidth="1"/>
    <col min="4360" max="4605" width="9.140625" style="4"/>
    <col min="4606" max="4606" width="10.42578125" style="4" customWidth="1"/>
    <col min="4607" max="4607" width="26.28515625" style="4" customWidth="1"/>
    <col min="4608" max="4609" width="9.140625" style="4" customWidth="1"/>
    <col min="4610" max="4610" width="8.7109375" style="4" customWidth="1"/>
    <col min="4611" max="4611" width="10.5703125" style="4" customWidth="1"/>
    <col min="4612" max="4614" width="9.28515625" style="4" bestFit="1" customWidth="1"/>
    <col min="4615" max="4615" width="10.42578125" style="4" bestFit="1" customWidth="1"/>
    <col min="4616" max="4861" width="9.140625" style="4"/>
    <col min="4862" max="4862" width="10.42578125" style="4" customWidth="1"/>
    <col min="4863" max="4863" width="26.28515625" style="4" customWidth="1"/>
    <col min="4864" max="4865" width="9.140625" style="4" customWidth="1"/>
    <col min="4866" max="4866" width="8.7109375" style="4" customWidth="1"/>
    <col min="4867" max="4867" width="10.5703125" style="4" customWidth="1"/>
    <col min="4868" max="4870" width="9.28515625" style="4" bestFit="1" customWidth="1"/>
    <col min="4871" max="4871" width="10.42578125" style="4" bestFit="1" customWidth="1"/>
    <col min="4872" max="5117" width="9.140625" style="4"/>
    <col min="5118" max="5118" width="10.42578125" style="4" customWidth="1"/>
    <col min="5119" max="5119" width="26.28515625" style="4" customWidth="1"/>
    <col min="5120" max="5121" width="9.140625" style="4" customWidth="1"/>
    <col min="5122" max="5122" width="8.7109375" style="4" customWidth="1"/>
    <col min="5123" max="5123" width="10.5703125" style="4" customWidth="1"/>
    <col min="5124" max="5126" width="9.28515625" style="4" bestFit="1" customWidth="1"/>
    <col min="5127" max="5127" width="10.42578125" style="4" bestFit="1" customWidth="1"/>
    <col min="5128" max="5373" width="9.140625" style="4"/>
    <col min="5374" max="5374" width="10.42578125" style="4" customWidth="1"/>
    <col min="5375" max="5375" width="26.28515625" style="4" customWidth="1"/>
    <col min="5376" max="5377" width="9.140625" style="4" customWidth="1"/>
    <col min="5378" max="5378" width="8.7109375" style="4" customWidth="1"/>
    <col min="5379" max="5379" width="10.5703125" style="4" customWidth="1"/>
    <col min="5380" max="5382" width="9.28515625" style="4" bestFit="1" customWidth="1"/>
    <col min="5383" max="5383" width="10.42578125" style="4" bestFit="1" customWidth="1"/>
    <col min="5384" max="5629" width="9.140625" style="4"/>
    <col min="5630" max="5630" width="10.42578125" style="4" customWidth="1"/>
    <col min="5631" max="5631" width="26.28515625" style="4" customWidth="1"/>
    <col min="5632" max="5633" width="9.140625" style="4" customWidth="1"/>
    <col min="5634" max="5634" width="8.7109375" style="4" customWidth="1"/>
    <col min="5635" max="5635" width="10.5703125" style="4" customWidth="1"/>
    <col min="5636" max="5638" width="9.28515625" style="4" bestFit="1" customWidth="1"/>
    <col min="5639" max="5639" width="10.42578125" style="4" bestFit="1" customWidth="1"/>
    <col min="5640" max="5885" width="9.140625" style="4"/>
    <col min="5886" max="5886" width="10.42578125" style="4" customWidth="1"/>
    <col min="5887" max="5887" width="26.28515625" style="4" customWidth="1"/>
    <col min="5888" max="5889" width="9.140625" style="4" customWidth="1"/>
    <col min="5890" max="5890" width="8.7109375" style="4" customWidth="1"/>
    <col min="5891" max="5891" width="10.5703125" style="4" customWidth="1"/>
    <col min="5892" max="5894" width="9.28515625" style="4" bestFit="1" customWidth="1"/>
    <col min="5895" max="5895" width="10.42578125" style="4" bestFit="1" customWidth="1"/>
    <col min="5896" max="6141" width="9.140625" style="4"/>
    <col min="6142" max="6142" width="10.42578125" style="4" customWidth="1"/>
    <col min="6143" max="6143" width="26.28515625" style="4" customWidth="1"/>
    <col min="6144" max="6145" width="9.140625" style="4" customWidth="1"/>
    <col min="6146" max="6146" width="8.7109375" style="4" customWidth="1"/>
    <col min="6147" max="6147" width="10.5703125" style="4" customWidth="1"/>
    <col min="6148" max="6150" width="9.28515625" style="4" bestFit="1" customWidth="1"/>
    <col min="6151" max="6151" width="10.42578125" style="4" bestFit="1" customWidth="1"/>
    <col min="6152" max="6397" width="9.140625" style="4"/>
    <col min="6398" max="6398" width="10.42578125" style="4" customWidth="1"/>
    <col min="6399" max="6399" width="26.28515625" style="4" customWidth="1"/>
    <col min="6400" max="6401" width="9.140625" style="4" customWidth="1"/>
    <col min="6402" max="6402" width="8.7109375" style="4" customWidth="1"/>
    <col min="6403" max="6403" width="10.5703125" style="4" customWidth="1"/>
    <col min="6404" max="6406" width="9.28515625" style="4" bestFit="1" customWidth="1"/>
    <col min="6407" max="6407" width="10.42578125" style="4" bestFit="1" customWidth="1"/>
    <col min="6408" max="6653" width="9.140625" style="4"/>
    <col min="6654" max="6654" width="10.42578125" style="4" customWidth="1"/>
    <col min="6655" max="6655" width="26.28515625" style="4" customWidth="1"/>
    <col min="6656" max="6657" width="9.140625" style="4" customWidth="1"/>
    <col min="6658" max="6658" width="8.7109375" style="4" customWidth="1"/>
    <col min="6659" max="6659" width="10.5703125" style="4" customWidth="1"/>
    <col min="6660" max="6662" width="9.28515625" style="4" bestFit="1" customWidth="1"/>
    <col min="6663" max="6663" width="10.42578125" style="4" bestFit="1" customWidth="1"/>
    <col min="6664" max="6909" width="9.140625" style="4"/>
    <col min="6910" max="6910" width="10.42578125" style="4" customWidth="1"/>
    <col min="6911" max="6911" width="26.28515625" style="4" customWidth="1"/>
    <col min="6912" max="6913" width="9.140625" style="4" customWidth="1"/>
    <col min="6914" max="6914" width="8.7109375" style="4" customWidth="1"/>
    <col min="6915" max="6915" width="10.5703125" style="4" customWidth="1"/>
    <col min="6916" max="6918" width="9.28515625" style="4" bestFit="1" customWidth="1"/>
    <col min="6919" max="6919" width="10.42578125" style="4" bestFit="1" customWidth="1"/>
    <col min="6920" max="7165" width="9.140625" style="4"/>
    <col min="7166" max="7166" width="10.42578125" style="4" customWidth="1"/>
    <col min="7167" max="7167" width="26.28515625" style="4" customWidth="1"/>
    <col min="7168" max="7169" width="9.140625" style="4" customWidth="1"/>
    <col min="7170" max="7170" width="8.7109375" style="4" customWidth="1"/>
    <col min="7171" max="7171" width="10.5703125" style="4" customWidth="1"/>
    <col min="7172" max="7174" width="9.28515625" style="4" bestFit="1" customWidth="1"/>
    <col min="7175" max="7175" width="10.42578125" style="4" bestFit="1" customWidth="1"/>
    <col min="7176" max="7421" width="9.140625" style="4"/>
    <col min="7422" max="7422" width="10.42578125" style="4" customWidth="1"/>
    <col min="7423" max="7423" width="26.28515625" style="4" customWidth="1"/>
    <col min="7424" max="7425" width="9.140625" style="4" customWidth="1"/>
    <col min="7426" max="7426" width="8.7109375" style="4" customWidth="1"/>
    <col min="7427" max="7427" width="10.5703125" style="4" customWidth="1"/>
    <col min="7428" max="7430" width="9.28515625" style="4" bestFit="1" customWidth="1"/>
    <col min="7431" max="7431" width="10.42578125" style="4" bestFit="1" customWidth="1"/>
    <col min="7432" max="7677" width="9.140625" style="4"/>
    <col min="7678" max="7678" width="10.42578125" style="4" customWidth="1"/>
    <col min="7679" max="7679" width="26.28515625" style="4" customWidth="1"/>
    <col min="7680" max="7681" width="9.140625" style="4" customWidth="1"/>
    <col min="7682" max="7682" width="8.7109375" style="4" customWidth="1"/>
    <col min="7683" max="7683" width="10.5703125" style="4" customWidth="1"/>
    <col min="7684" max="7686" width="9.28515625" style="4" bestFit="1" customWidth="1"/>
    <col min="7687" max="7687" width="10.42578125" style="4" bestFit="1" customWidth="1"/>
    <col min="7688" max="7933" width="9.140625" style="4"/>
    <col min="7934" max="7934" width="10.42578125" style="4" customWidth="1"/>
    <col min="7935" max="7935" width="26.28515625" style="4" customWidth="1"/>
    <col min="7936" max="7937" width="9.140625" style="4" customWidth="1"/>
    <col min="7938" max="7938" width="8.7109375" style="4" customWidth="1"/>
    <col min="7939" max="7939" width="10.5703125" style="4" customWidth="1"/>
    <col min="7940" max="7942" width="9.28515625" style="4" bestFit="1" customWidth="1"/>
    <col min="7943" max="7943" width="10.42578125" style="4" bestFit="1" customWidth="1"/>
    <col min="7944" max="8189" width="9.140625" style="4"/>
    <col min="8190" max="8190" width="10.42578125" style="4" customWidth="1"/>
    <col min="8191" max="8191" width="26.28515625" style="4" customWidth="1"/>
    <col min="8192" max="8193" width="9.140625" style="4" customWidth="1"/>
    <col min="8194" max="8194" width="8.7109375" style="4" customWidth="1"/>
    <col min="8195" max="8195" width="10.5703125" style="4" customWidth="1"/>
    <col min="8196" max="8198" width="9.28515625" style="4" bestFit="1" customWidth="1"/>
    <col min="8199" max="8199" width="10.42578125" style="4" bestFit="1" customWidth="1"/>
    <col min="8200" max="8445" width="9.140625" style="4"/>
    <col min="8446" max="8446" width="10.42578125" style="4" customWidth="1"/>
    <col min="8447" max="8447" width="26.28515625" style="4" customWidth="1"/>
    <col min="8448" max="8449" width="9.140625" style="4" customWidth="1"/>
    <col min="8450" max="8450" width="8.7109375" style="4" customWidth="1"/>
    <col min="8451" max="8451" width="10.5703125" style="4" customWidth="1"/>
    <col min="8452" max="8454" width="9.28515625" style="4" bestFit="1" customWidth="1"/>
    <col min="8455" max="8455" width="10.42578125" style="4" bestFit="1" customWidth="1"/>
    <col min="8456" max="8701" width="9.140625" style="4"/>
    <col min="8702" max="8702" width="10.42578125" style="4" customWidth="1"/>
    <col min="8703" max="8703" width="26.28515625" style="4" customWidth="1"/>
    <col min="8704" max="8705" width="9.140625" style="4" customWidth="1"/>
    <col min="8706" max="8706" width="8.7109375" style="4" customWidth="1"/>
    <col min="8707" max="8707" width="10.5703125" style="4" customWidth="1"/>
    <col min="8708" max="8710" width="9.28515625" style="4" bestFit="1" customWidth="1"/>
    <col min="8711" max="8711" width="10.42578125" style="4" bestFit="1" customWidth="1"/>
    <col min="8712" max="8957" width="9.140625" style="4"/>
    <col min="8958" max="8958" width="10.42578125" style="4" customWidth="1"/>
    <col min="8959" max="8959" width="26.28515625" style="4" customWidth="1"/>
    <col min="8960" max="8961" width="9.140625" style="4" customWidth="1"/>
    <col min="8962" max="8962" width="8.7109375" style="4" customWidth="1"/>
    <col min="8963" max="8963" width="10.5703125" style="4" customWidth="1"/>
    <col min="8964" max="8966" width="9.28515625" style="4" bestFit="1" customWidth="1"/>
    <col min="8967" max="8967" width="10.42578125" style="4" bestFit="1" customWidth="1"/>
    <col min="8968" max="9213" width="9.140625" style="4"/>
    <col min="9214" max="9214" width="10.42578125" style="4" customWidth="1"/>
    <col min="9215" max="9215" width="26.28515625" style="4" customWidth="1"/>
    <col min="9216" max="9217" width="9.140625" style="4" customWidth="1"/>
    <col min="9218" max="9218" width="8.7109375" style="4" customWidth="1"/>
    <col min="9219" max="9219" width="10.5703125" style="4" customWidth="1"/>
    <col min="9220" max="9222" width="9.28515625" style="4" bestFit="1" customWidth="1"/>
    <col min="9223" max="9223" width="10.42578125" style="4" bestFit="1" customWidth="1"/>
    <col min="9224" max="9469" width="9.140625" style="4"/>
    <col min="9470" max="9470" width="10.42578125" style="4" customWidth="1"/>
    <col min="9471" max="9471" width="26.28515625" style="4" customWidth="1"/>
    <col min="9472" max="9473" width="9.140625" style="4" customWidth="1"/>
    <col min="9474" max="9474" width="8.7109375" style="4" customWidth="1"/>
    <col min="9475" max="9475" width="10.5703125" style="4" customWidth="1"/>
    <col min="9476" max="9478" width="9.28515625" style="4" bestFit="1" customWidth="1"/>
    <col min="9479" max="9479" width="10.42578125" style="4" bestFit="1" customWidth="1"/>
    <col min="9480" max="9725" width="9.140625" style="4"/>
    <col min="9726" max="9726" width="10.42578125" style="4" customWidth="1"/>
    <col min="9727" max="9727" width="26.28515625" style="4" customWidth="1"/>
    <col min="9728" max="9729" width="9.140625" style="4" customWidth="1"/>
    <col min="9730" max="9730" width="8.7109375" style="4" customWidth="1"/>
    <col min="9731" max="9731" width="10.5703125" style="4" customWidth="1"/>
    <col min="9732" max="9734" width="9.28515625" style="4" bestFit="1" customWidth="1"/>
    <col min="9735" max="9735" width="10.42578125" style="4" bestFit="1" customWidth="1"/>
    <col min="9736" max="9981" width="9.140625" style="4"/>
    <col min="9982" max="9982" width="10.42578125" style="4" customWidth="1"/>
    <col min="9983" max="9983" width="26.28515625" style="4" customWidth="1"/>
    <col min="9984" max="9985" width="9.140625" style="4" customWidth="1"/>
    <col min="9986" max="9986" width="8.7109375" style="4" customWidth="1"/>
    <col min="9987" max="9987" width="10.5703125" style="4" customWidth="1"/>
    <col min="9988" max="9990" width="9.28515625" style="4" bestFit="1" customWidth="1"/>
    <col min="9991" max="9991" width="10.42578125" style="4" bestFit="1" customWidth="1"/>
    <col min="9992" max="10237" width="9.140625" style="4"/>
    <col min="10238" max="10238" width="10.42578125" style="4" customWidth="1"/>
    <col min="10239" max="10239" width="26.28515625" style="4" customWidth="1"/>
    <col min="10240" max="10241" width="9.140625" style="4" customWidth="1"/>
    <col min="10242" max="10242" width="8.7109375" style="4" customWidth="1"/>
    <col min="10243" max="10243" width="10.5703125" style="4" customWidth="1"/>
    <col min="10244" max="10246" width="9.28515625" style="4" bestFit="1" customWidth="1"/>
    <col min="10247" max="10247" width="10.42578125" style="4" bestFit="1" customWidth="1"/>
    <col min="10248" max="10493" width="9.140625" style="4"/>
    <col min="10494" max="10494" width="10.42578125" style="4" customWidth="1"/>
    <col min="10495" max="10495" width="26.28515625" style="4" customWidth="1"/>
    <col min="10496" max="10497" width="9.140625" style="4" customWidth="1"/>
    <col min="10498" max="10498" width="8.7109375" style="4" customWidth="1"/>
    <col min="10499" max="10499" width="10.5703125" style="4" customWidth="1"/>
    <col min="10500" max="10502" width="9.28515625" style="4" bestFit="1" customWidth="1"/>
    <col min="10503" max="10503" width="10.42578125" style="4" bestFit="1" customWidth="1"/>
    <col min="10504" max="10749" width="9.140625" style="4"/>
    <col min="10750" max="10750" width="10.42578125" style="4" customWidth="1"/>
    <col min="10751" max="10751" width="26.28515625" style="4" customWidth="1"/>
    <col min="10752" max="10753" width="9.140625" style="4" customWidth="1"/>
    <col min="10754" max="10754" width="8.7109375" style="4" customWidth="1"/>
    <col min="10755" max="10755" width="10.5703125" style="4" customWidth="1"/>
    <col min="10756" max="10758" width="9.28515625" style="4" bestFit="1" customWidth="1"/>
    <col min="10759" max="10759" width="10.42578125" style="4" bestFit="1" customWidth="1"/>
    <col min="10760" max="11005" width="9.140625" style="4"/>
    <col min="11006" max="11006" width="10.42578125" style="4" customWidth="1"/>
    <col min="11007" max="11007" width="26.28515625" style="4" customWidth="1"/>
    <col min="11008" max="11009" width="9.140625" style="4" customWidth="1"/>
    <col min="11010" max="11010" width="8.7109375" style="4" customWidth="1"/>
    <col min="11011" max="11011" width="10.5703125" style="4" customWidth="1"/>
    <col min="11012" max="11014" width="9.28515625" style="4" bestFit="1" customWidth="1"/>
    <col min="11015" max="11015" width="10.42578125" style="4" bestFit="1" customWidth="1"/>
    <col min="11016" max="11261" width="9.140625" style="4"/>
    <col min="11262" max="11262" width="10.42578125" style="4" customWidth="1"/>
    <col min="11263" max="11263" width="26.28515625" style="4" customWidth="1"/>
    <col min="11264" max="11265" width="9.140625" style="4" customWidth="1"/>
    <col min="11266" max="11266" width="8.7109375" style="4" customWidth="1"/>
    <col min="11267" max="11267" width="10.5703125" style="4" customWidth="1"/>
    <col min="11268" max="11270" width="9.28515625" style="4" bestFit="1" customWidth="1"/>
    <col min="11271" max="11271" width="10.42578125" style="4" bestFit="1" customWidth="1"/>
    <col min="11272" max="11517" width="9.140625" style="4"/>
    <col min="11518" max="11518" width="10.42578125" style="4" customWidth="1"/>
    <col min="11519" max="11519" width="26.28515625" style="4" customWidth="1"/>
    <col min="11520" max="11521" width="9.140625" style="4" customWidth="1"/>
    <col min="11522" max="11522" width="8.7109375" style="4" customWidth="1"/>
    <col min="11523" max="11523" width="10.5703125" style="4" customWidth="1"/>
    <col min="11524" max="11526" width="9.28515625" style="4" bestFit="1" customWidth="1"/>
    <col min="11527" max="11527" width="10.42578125" style="4" bestFit="1" customWidth="1"/>
    <col min="11528" max="11773" width="9.140625" style="4"/>
    <col min="11774" max="11774" width="10.42578125" style="4" customWidth="1"/>
    <col min="11775" max="11775" width="26.28515625" style="4" customWidth="1"/>
    <col min="11776" max="11777" width="9.140625" style="4" customWidth="1"/>
    <col min="11778" max="11778" width="8.7109375" style="4" customWidth="1"/>
    <col min="11779" max="11779" width="10.5703125" style="4" customWidth="1"/>
    <col min="11780" max="11782" width="9.28515625" style="4" bestFit="1" customWidth="1"/>
    <col min="11783" max="11783" width="10.42578125" style="4" bestFit="1" customWidth="1"/>
    <col min="11784" max="12029" width="9.140625" style="4"/>
    <col min="12030" max="12030" width="10.42578125" style="4" customWidth="1"/>
    <col min="12031" max="12031" width="26.28515625" style="4" customWidth="1"/>
    <col min="12032" max="12033" width="9.140625" style="4" customWidth="1"/>
    <col min="12034" max="12034" width="8.7109375" style="4" customWidth="1"/>
    <col min="12035" max="12035" width="10.5703125" style="4" customWidth="1"/>
    <col min="12036" max="12038" width="9.28515625" style="4" bestFit="1" customWidth="1"/>
    <col min="12039" max="12039" width="10.42578125" style="4" bestFit="1" customWidth="1"/>
    <col min="12040" max="12285" width="9.140625" style="4"/>
    <col min="12286" max="12286" width="10.42578125" style="4" customWidth="1"/>
    <col min="12287" max="12287" width="26.28515625" style="4" customWidth="1"/>
    <col min="12288" max="12289" width="9.140625" style="4" customWidth="1"/>
    <col min="12290" max="12290" width="8.7109375" style="4" customWidth="1"/>
    <col min="12291" max="12291" width="10.5703125" style="4" customWidth="1"/>
    <col min="12292" max="12294" width="9.28515625" style="4" bestFit="1" customWidth="1"/>
    <col min="12295" max="12295" width="10.42578125" style="4" bestFit="1" customWidth="1"/>
    <col min="12296" max="12541" width="9.140625" style="4"/>
    <col min="12542" max="12542" width="10.42578125" style="4" customWidth="1"/>
    <col min="12543" max="12543" width="26.28515625" style="4" customWidth="1"/>
    <col min="12544" max="12545" width="9.140625" style="4" customWidth="1"/>
    <col min="12546" max="12546" width="8.7109375" style="4" customWidth="1"/>
    <col min="12547" max="12547" width="10.5703125" style="4" customWidth="1"/>
    <col min="12548" max="12550" width="9.28515625" style="4" bestFit="1" customWidth="1"/>
    <col min="12551" max="12551" width="10.42578125" style="4" bestFit="1" customWidth="1"/>
    <col min="12552" max="12797" width="9.140625" style="4"/>
    <col min="12798" max="12798" width="10.42578125" style="4" customWidth="1"/>
    <col min="12799" max="12799" width="26.28515625" style="4" customWidth="1"/>
    <col min="12800" max="12801" width="9.140625" style="4" customWidth="1"/>
    <col min="12802" max="12802" width="8.7109375" style="4" customWidth="1"/>
    <col min="12803" max="12803" width="10.5703125" style="4" customWidth="1"/>
    <col min="12804" max="12806" width="9.28515625" style="4" bestFit="1" customWidth="1"/>
    <col min="12807" max="12807" width="10.42578125" style="4" bestFit="1" customWidth="1"/>
    <col min="12808" max="13053" width="9.140625" style="4"/>
    <col min="13054" max="13054" width="10.42578125" style="4" customWidth="1"/>
    <col min="13055" max="13055" width="26.28515625" style="4" customWidth="1"/>
    <col min="13056" max="13057" width="9.140625" style="4" customWidth="1"/>
    <col min="13058" max="13058" width="8.7109375" style="4" customWidth="1"/>
    <col min="13059" max="13059" width="10.5703125" style="4" customWidth="1"/>
    <col min="13060" max="13062" width="9.28515625" style="4" bestFit="1" customWidth="1"/>
    <col min="13063" max="13063" width="10.42578125" style="4" bestFit="1" customWidth="1"/>
    <col min="13064" max="13309" width="9.140625" style="4"/>
    <col min="13310" max="13310" width="10.42578125" style="4" customWidth="1"/>
    <col min="13311" max="13311" width="26.28515625" style="4" customWidth="1"/>
    <col min="13312" max="13313" width="9.140625" style="4" customWidth="1"/>
    <col min="13314" max="13314" width="8.7109375" style="4" customWidth="1"/>
    <col min="13315" max="13315" width="10.5703125" style="4" customWidth="1"/>
    <col min="13316" max="13318" width="9.28515625" style="4" bestFit="1" customWidth="1"/>
    <col min="13319" max="13319" width="10.42578125" style="4" bestFit="1" customWidth="1"/>
    <col min="13320" max="13565" width="9.140625" style="4"/>
    <col min="13566" max="13566" width="10.42578125" style="4" customWidth="1"/>
    <col min="13567" max="13567" width="26.28515625" style="4" customWidth="1"/>
    <col min="13568" max="13569" width="9.140625" style="4" customWidth="1"/>
    <col min="13570" max="13570" width="8.7109375" style="4" customWidth="1"/>
    <col min="13571" max="13571" width="10.5703125" style="4" customWidth="1"/>
    <col min="13572" max="13574" width="9.28515625" style="4" bestFit="1" customWidth="1"/>
    <col min="13575" max="13575" width="10.42578125" style="4" bestFit="1" customWidth="1"/>
    <col min="13576" max="13821" width="9.140625" style="4"/>
    <col min="13822" max="13822" width="10.42578125" style="4" customWidth="1"/>
    <col min="13823" max="13823" width="26.28515625" style="4" customWidth="1"/>
    <col min="13824" max="13825" width="9.140625" style="4" customWidth="1"/>
    <col min="13826" max="13826" width="8.7109375" style="4" customWidth="1"/>
    <col min="13827" max="13827" width="10.5703125" style="4" customWidth="1"/>
    <col min="13828" max="13830" width="9.28515625" style="4" bestFit="1" customWidth="1"/>
    <col min="13831" max="13831" width="10.42578125" style="4" bestFit="1" customWidth="1"/>
    <col min="13832" max="14077" width="9.140625" style="4"/>
    <col min="14078" max="14078" width="10.42578125" style="4" customWidth="1"/>
    <col min="14079" max="14079" width="26.28515625" style="4" customWidth="1"/>
    <col min="14080" max="14081" width="9.140625" style="4" customWidth="1"/>
    <col min="14082" max="14082" width="8.7109375" style="4" customWidth="1"/>
    <col min="14083" max="14083" width="10.5703125" style="4" customWidth="1"/>
    <col min="14084" max="14086" width="9.28515625" style="4" bestFit="1" customWidth="1"/>
    <col min="14087" max="14087" width="10.42578125" style="4" bestFit="1" customWidth="1"/>
    <col min="14088" max="14333" width="9.140625" style="4"/>
    <col min="14334" max="14334" width="10.42578125" style="4" customWidth="1"/>
    <col min="14335" max="14335" width="26.28515625" style="4" customWidth="1"/>
    <col min="14336" max="14337" width="9.140625" style="4" customWidth="1"/>
    <col min="14338" max="14338" width="8.7109375" style="4" customWidth="1"/>
    <col min="14339" max="14339" width="10.5703125" style="4" customWidth="1"/>
    <col min="14340" max="14342" width="9.28515625" style="4" bestFit="1" customWidth="1"/>
    <col min="14343" max="14343" width="10.42578125" style="4" bestFit="1" customWidth="1"/>
    <col min="14344" max="14589" width="9.140625" style="4"/>
    <col min="14590" max="14590" width="10.42578125" style="4" customWidth="1"/>
    <col min="14591" max="14591" width="26.28515625" style="4" customWidth="1"/>
    <col min="14592" max="14593" width="9.140625" style="4" customWidth="1"/>
    <col min="14594" max="14594" width="8.7109375" style="4" customWidth="1"/>
    <col min="14595" max="14595" width="10.5703125" style="4" customWidth="1"/>
    <col min="14596" max="14598" width="9.28515625" style="4" bestFit="1" customWidth="1"/>
    <col min="14599" max="14599" width="10.42578125" style="4" bestFit="1" customWidth="1"/>
    <col min="14600" max="14845" width="9.140625" style="4"/>
    <col min="14846" max="14846" width="10.42578125" style="4" customWidth="1"/>
    <col min="14847" max="14847" width="26.28515625" style="4" customWidth="1"/>
    <col min="14848" max="14849" width="9.140625" style="4" customWidth="1"/>
    <col min="14850" max="14850" width="8.7109375" style="4" customWidth="1"/>
    <col min="14851" max="14851" width="10.5703125" style="4" customWidth="1"/>
    <col min="14852" max="14854" width="9.28515625" style="4" bestFit="1" customWidth="1"/>
    <col min="14855" max="14855" width="10.42578125" style="4" bestFit="1" customWidth="1"/>
    <col min="14856" max="15101" width="9.140625" style="4"/>
    <col min="15102" max="15102" width="10.42578125" style="4" customWidth="1"/>
    <col min="15103" max="15103" width="26.28515625" style="4" customWidth="1"/>
    <col min="15104" max="15105" width="9.140625" style="4" customWidth="1"/>
    <col min="15106" max="15106" width="8.7109375" style="4" customWidth="1"/>
    <col min="15107" max="15107" width="10.5703125" style="4" customWidth="1"/>
    <col min="15108" max="15110" width="9.28515625" style="4" bestFit="1" customWidth="1"/>
    <col min="15111" max="15111" width="10.42578125" style="4" bestFit="1" customWidth="1"/>
    <col min="15112" max="15357" width="9.140625" style="4"/>
    <col min="15358" max="15358" width="10.42578125" style="4" customWidth="1"/>
    <col min="15359" max="15359" width="26.28515625" style="4" customWidth="1"/>
    <col min="15360" max="15361" width="9.140625" style="4" customWidth="1"/>
    <col min="15362" max="15362" width="8.7109375" style="4" customWidth="1"/>
    <col min="15363" max="15363" width="10.5703125" style="4" customWidth="1"/>
    <col min="15364" max="15366" width="9.28515625" style="4" bestFit="1" customWidth="1"/>
    <col min="15367" max="15367" width="10.42578125" style="4" bestFit="1" customWidth="1"/>
    <col min="15368" max="15613" width="9.140625" style="4"/>
    <col min="15614" max="15614" width="10.42578125" style="4" customWidth="1"/>
    <col min="15615" max="15615" width="26.28515625" style="4" customWidth="1"/>
    <col min="15616" max="15617" width="9.140625" style="4" customWidth="1"/>
    <col min="15618" max="15618" width="8.7109375" style="4" customWidth="1"/>
    <col min="15619" max="15619" width="10.5703125" style="4" customWidth="1"/>
    <col min="15620" max="15622" width="9.28515625" style="4" bestFit="1" customWidth="1"/>
    <col min="15623" max="15623" width="10.42578125" style="4" bestFit="1" customWidth="1"/>
    <col min="15624" max="15869" width="9.140625" style="4"/>
    <col min="15870" max="15870" width="10.42578125" style="4" customWidth="1"/>
    <col min="15871" max="15871" width="26.28515625" style="4" customWidth="1"/>
    <col min="15872" max="15873" width="9.140625" style="4" customWidth="1"/>
    <col min="15874" max="15874" width="8.7109375" style="4" customWidth="1"/>
    <col min="15875" max="15875" width="10.5703125" style="4" customWidth="1"/>
    <col min="15876" max="15878" width="9.28515625" style="4" bestFit="1" customWidth="1"/>
    <col min="15879" max="15879" width="10.42578125" style="4" bestFit="1" customWidth="1"/>
    <col min="15880" max="16125" width="9.140625" style="4"/>
    <col min="16126" max="16126" width="10.42578125" style="4" customWidth="1"/>
    <col min="16127" max="16127" width="26.28515625" style="4" customWidth="1"/>
    <col min="16128" max="16129" width="9.140625" style="4" customWidth="1"/>
    <col min="16130" max="16130" width="8.7109375" style="4" customWidth="1"/>
    <col min="16131" max="16131" width="10.5703125" style="4" customWidth="1"/>
    <col min="16132" max="16134" width="9.28515625" style="4" bestFit="1" customWidth="1"/>
    <col min="16135" max="16135" width="10.42578125" style="4" bestFit="1" customWidth="1"/>
    <col min="16136" max="16384" width="9.140625" style="4"/>
  </cols>
  <sheetData>
    <row r="1" spans="1:8" ht="36.75" customHeight="1" thickBot="1" x14ac:dyDescent="0.25">
      <c r="A1" s="1"/>
      <c r="B1" s="2" t="s">
        <v>0</v>
      </c>
      <c r="C1" s="2" t="s">
        <v>108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ht="21" customHeight="1" thickBot="1" x14ac:dyDescent="0.3">
      <c r="A2" s="5">
        <v>1</v>
      </c>
      <c r="B2" s="36" t="s">
        <v>133</v>
      </c>
      <c r="C2" s="62">
        <v>737433153015</v>
      </c>
      <c r="D2" s="6" t="s">
        <v>134</v>
      </c>
      <c r="E2" s="11">
        <v>1175</v>
      </c>
      <c r="F2" s="11">
        <v>920</v>
      </c>
      <c r="G2" s="7">
        <v>0</v>
      </c>
      <c r="H2" s="7">
        <v>2095</v>
      </c>
    </row>
    <row r="3" spans="1:8" ht="21" customHeight="1" thickBot="1" x14ac:dyDescent="0.25">
      <c r="A3" s="108" t="s">
        <v>68</v>
      </c>
      <c r="B3" s="109"/>
      <c r="C3" s="109"/>
      <c r="D3" s="110"/>
      <c r="E3" s="32">
        <f t="shared" ref="E3:H3" si="0">SUM(E2:E2)</f>
        <v>1175</v>
      </c>
      <c r="F3" s="19">
        <f t="shared" si="0"/>
        <v>920</v>
      </c>
      <c r="G3" s="19">
        <f t="shared" si="0"/>
        <v>0</v>
      </c>
      <c r="H3" s="19">
        <f t="shared" si="0"/>
        <v>2095</v>
      </c>
    </row>
    <row r="4" spans="1:8" ht="21" customHeight="1" x14ac:dyDescent="0.2">
      <c r="E4" s="29"/>
      <c r="F4" s="29"/>
      <c r="G4" s="29"/>
      <c r="H4" s="29"/>
    </row>
  </sheetData>
  <mergeCells count="1">
    <mergeCell ref="A3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24" sqref="D24"/>
    </sheetView>
  </sheetViews>
  <sheetFormatPr defaultRowHeight="12" x14ac:dyDescent="0.2"/>
  <cols>
    <col min="1" max="1" width="9.140625" style="4"/>
    <col min="2" max="2" width="10.42578125" style="14" customWidth="1"/>
    <col min="3" max="3" width="14.5703125" style="14" customWidth="1"/>
    <col min="4" max="4" width="30.42578125" style="4" customWidth="1"/>
    <col min="5" max="6" width="9.140625" style="4" customWidth="1"/>
    <col min="7" max="7" width="8.7109375" style="4" customWidth="1"/>
    <col min="8" max="8" width="10.5703125" style="4" customWidth="1"/>
    <col min="9" max="253" width="9.140625" style="4"/>
    <col min="254" max="254" width="10.42578125" style="4" customWidth="1"/>
    <col min="255" max="255" width="26.28515625" style="4" customWidth="1"/>
    <col min="256" max="257" width="9.140625" style="4" customWidth="1"/>
    <col min="258" max="258" width="8.7109375" style="4" customWidth="1"/>
    <col min="259" max="259" width="10.5703125" style="4" customWidth="1"/>
    <col min="260" max="262" width="9.28515625" style="4" bestFit="1" customWidth="1"/>
    <col min="263" max="263" width="10.42578125" style="4" bestFit="1" customWidth="1"/>
    <col min="264" max="509" width="9.140625" style="4"/>
    <col min="510" max="510" width="10.42578125" style="4" customWidth="1"/>
    <col min="511" max="511" width="26.28515625" style="4" customWidth="1"/>
    <col min="512" max="513" width="9.140625" style="4" customWidth="1"/>
    <col min="514" max="514" width="8.7109375" style="4" customWidth="1"/>
    <col min="515" max="515" width="10.5703125" style="4" customWidth="1"/>
    <col min="516" max="518" width="9.28515625" style="4" bestFit="1" customWidth="1"/>
    <col min="519" max="519" width="10.42578125" style="4" bestFit="1" customWidth="1"/>
    <col min="520" max="765" width="9.140625" style="4"/>
    <col min="766" max="766" width="10.42578125" style="4" customWidth="1"/>
    <col min="767" max="767" width="26.28515625" style="4" customWidth="1"/>
    <col min="768" max="769" width="9.140625" style="4" customWidth="1"/>
    <col min="770" max="770" width="8.7109375" style="4" customWidth="1"/>
    <col min="771" max="771" width="10.5703125" style="4" customWidth="1"/>
    <col min="772" max="774" width="9.28515625" style="4" bestFit="1" customWidth="1"/>
    <col min="775" max="775" width="10.42578125" style="4" bestFit="1" customWidth="1"/>
    <col min="776" max="1021" width="9.140625" style="4"/>
    <col min="1022" max="1022" width="10.42578125" style="4" customWidth="1"/>
    <col min="1023" max="1023" width="26.28515625" style="4" customWidth="1"/>
    <col min="1024" max="1025" width="9.140625" style="4" customWidth="1"/>
    <col min="1026" max="1026" width="8.7109375" style="4" customWidth="1"/>
    <col min="1027" max="1027" width="10.5703125" style="4" customWidth="1"/>
    <col min="1028" max="1030" width="9.28515625" style="4" bestFit="1" customWidth="1"/>
    <col min="1031" max="1031" width="10.42578125" style="4" bestFit="1" customWidth="1"/>
    <col min="1032" max="1277" width="9.140625" style="4"/>
    <col min="1278" max="1278" width="10.42578125" style="4" customWidth="1"/>
    <col min="1279" max="1279" width="26.28515625" style="4" customWidth="1"/>
    <col min="1280" max="1281" width="9.140625" style="4" customWidth="1"/>
    <col min="1282" max="1282" width="8.7109375" style="4" customWidth="1"/>
    <col min="1283" max="1283" width="10.5703125" style="4" customWidth="1"/>
    <col min="1284" max="1286" width="9.28515625" style="4" bestFit="1" customWidth="1"/>
    <col min="1287" max="1287" width="10.42578125" style="4" bestFit="1" customWidth="1"/>
    <col min="1288" max="1533" width="9.140625" style="4"/>
    <col min="1534" max="1534" width="10.42578125" style="4" customWidth="1"/>
    <col min="1535" max="1535" width="26.28515625" style="4" customWidth="1"/>
    <col min="1536" max="1537" width="9.140625" style="4" customWidth="1"/>
    <col min="1538" max="1538" width="8.7109375" style="4" customWidth="1"/>
    <col min="1539" max="1539" width="10.5703125" style="4" customWidth="1"/>
    <col min="1540" max="1542" width="9.28515625" style="4" bestFit="1" customWidth="1"/>
    <col min="1543" max="1543" width="10.42578125" style="4" bestFit="1" customWidth="1"/>
    <col min="1544" max="1789" width="9.140625" style="4"/>
    <col min="1790" max="1790" width="10.42578125" style="4" customWidth="1"/>
    <col min="1791" max="1791" width="26.28515625" style="4" customWidth="1"/>
    <col min="1792" max="1793" width="9.140625" style="4" customWidth="1"/>
    <col min="1794" max="1794" width="8.7109375" style="4" customWidth="1"/>
    <col min="1795" max="1795" width="10.5703125" style="4" customWidth="1"/>
    <col min="1796" max="1798" width="9.28515625" style="4" bestFit="1" customWidth="1"/>
    <col min="1799" max="1799" width="10.42578125" style="4" bestFit="1" customWidth="1"/>
    <col min="1800" max="2045" width="9.140625" style="4"/>
    <col min="2046" max="2046" width="10.42578125" style="4" customWidth="1"/>
    <col min="2047" max="2047" width="26.28515625" style="4" customWidth="1"/>
    <col min="2048" max="2049" width="9.140625" style="4" customWidth="1"/>
    <col min="2050" max="2050" width="8.7109375" style="4" customWidth="1"/>
    <col min="2051" max="2051" width="10.5703125" style="4" customWidth="1"/>
    <col min="2052" max="2054" width="9.28515625" style="4" bestFit="1" customWidth="1"/>
    <col min="2055" max="2055" width="10.42578125" style="4" bestFit="1" customWidth="1"/>
    <col min="2056" max="2301" width="9.140625" style="4"/>
    <col min="2302" max="2302" width="10.42578125" style="4" customWidth="1"/>
    <col min="2303" max="2303" width="26.28515625" style="4" customWidth="1"/>
    <col min="2304" max="2305" width="9.140625" style="4" customWidth="1"/>
    <col min="2306" max="2306" width="8.7109375" style="4" customWidth="1"/>
    <col min="2307" max="2307" width="10.5703125" style="4" customWidth="1"/>
    <col min="2308" max="2310" width="9.28515625" style="4" bestFit="1" customWidth="1"/>
    <col min="2311" max="2311" width="10.42578125" style="4" bestFit="1" customWidth="1"/>
    <col min="2312" max="2557" width="9.140625" style="4"/>
    <col min="2558" max="2558" width="10.42578125" style="4" customWidth="1"/>
    <col min="2559" max="2559" width="26.28515625" style="4" customWidth="1"/>
    <col min="2560" max="2561" width="9.140625" style="4" customWidth="1"/>
    <col min="2562" max="2562" width="8.7109375" style="4" customWidth="1"/>
    <col min="2563" max="2563" width="10.5703125" style="4" customWidth="1"/>
    <col min="2564" max="2566" width="9.28515625" style="4" bestFit="1" customWidth="1"/>
    <col min="2567" max="2567" width="10.42578125" style="4" bestFit="1" customWidth="1"/>
    <col min="2568" max="2813" width="9.140625" style="4"/>
    <col min="2814" max="2814" width="10.42578125" style="4" customWidth="1"/>
    <col min="2815" max="2815" width="26.28515625" style="4" customWidth="1"/>
    <col min="2816" max="2817" width="9.140625" style="4" customWidth="1"/>
    <col min="2818" max="2818" width="8.7109375" style="4" customWidth="1"/>
    <col min="2819" max="2819" width="10.5703125" style="4" customWidth="1"/>
    <col min="2820" max="2822" width="9.28515625" style="4" bestFit="1" customWidth="1"/>
    <col min="2823" max="2823" width="10.42578125" style="4" bestFit="1" customWidth="1"/>
    <col min="2824" max="3069" width="9.140625" style="4"/>
    <col min="3070" max="3070" width="10.42578125" style="4" customWidth="1"/>
    <col min="3071" max="3071" width="26.28515625" style="4" customWidth="1"/>
    <col min="3072" max="3073" width="9.140625" style="4" customWidth="1"/>
    <col min="3074" max="3074" width="8.7109375" style="4" customWidth="1"/>
    <col min="3075" max="3075" width="10.5703125" style="4" customWidth="1"/>
    <col min="3076" max="3078" width="9.28515625" style="4" bestFit="1" customWidth="1"/>
    <col min="3079" max="3079" width="10.42578125" style="4" bestFit="1" customWidth="1"/>
    <col min="3080" max="3325" width="9.140625" style="4"/>
    <col min="3326" max="3326" width="10.42578125" style="4" customWidth="1"/>
    <col min="3327" max="3327" width="26.28515625" style="4" customWidth="1"/>
    <col min="3328" max="3329" width="9.140625" style="4" customWidth="1"/>
    <col min="3330" max="3330" width="8.7109375" style="4" customWidth="1"/>
    <col min="3331" max="3331" width="10.5703125" style="4" customWidth="1"/>
    <col min="3332" max="3334" width="9.28515625" style="4" bestFit="1" customWidth="1"/>
    <col min="3335" max="3335" width="10.42578125" style="4" bestFit="1" customWidth="1"/>
    <col min="3336" max="3581" width="9.140625" style="4"/>
    <col min="3582" max="3582" width="10.42578125" style="4" customWidth="1"/>
    <col min="3583" max="3583" width="26.28515625" style="4" customWidth="1"/>
    <col min="3584" max="3585" width="9.140625" style="4" customWidth="1"/>
    <col min="3586" max="3586" width="8.7109375" style="4" customWidth="1"/>
    <col min="3587" max="3587" width="10.5703125" style="4" customWidth="1"/>
    <col min="3588" max="3590" width="9.28515625" style="4" bestFit="1" customWidth="1"/>
    <col min="3591" max="3591" width="10.42578125" style="4" bestFit="1" customWidth="1"/>
    <col min="3592" max="3837" width="9.140625" style="4"/>
    <col min="3838" max="3838" width="10.42578125" style="4" customWidth="1"/>
    <col min="3839" max="3839" width="26.28515625" style="4" customWidth="1"/>
    <col min="3840" max="3841" width="9.140625" style="4" customWidth="1"/>
    <col min="3842" max="3842" width="8.7109375" style="4" customWidth="1"/>
    <col min="3843" max="3843" width="10.5703125" style="4" customWidth="1"/>
    <col min="3844" max="3846" width="9.28515625" style="4" bestFit="1" customWidth="1"/>
    <col min="3847" max="3847" width="10.42578125" style="4" bestFit="1" customWidth="1"/>
    <col min="3848" max="4093" width="9.140625" style="4"/>
    <col min="4094" max="4094" width="10.42578125" style="4" customWidth="1"/>
    <col min="4095" max="4095" width="26.28515625" style="4" customWidth="1"/>
    <col min="4096" max="4097" width="9.140625" style="4" customWidth="1"/>
    <col min="4098" max="4098" width="8.7109375" style="4" customWidth="1"/>
    <col min="4099" max="4099" width="10.5703125" style="4" customWidth="1"/>
    <col min="4100" max="4102" width="9.28515625" style="4" bestFit="1" customWidth="1"/>
    <col min="4103" max="4103" width="10.42578125" style="4" bestFit="1" customWidth="1"/>
    <col min="4104" max="4349" width="9.140625" style="4"/>
    <col min="4350" max="4350" width="10.42578125" style="4" customWidth="1"/>
    <col min="4351" max="4351" width="26.28515625" style="4" customWidth="1"/>
    <col min="4352" max="4353" width="9.140625" style="4" customWidth="1"/>
    <col min="4354" max="4354" width="8.7109375" style="4" customWidth="1"/>
    <col min="4355" max="4355" width="10.5703125" style="4" customWidth="1"/>
    <col min="4356" max="4358" width="9.28515625" style="4" bestFit="1" customWidth="1"/>
    <col min="4359" max="4359" width="10.42578125" style="4" bestFit="1" customWidth="1"/>
    <col min="4360" max="4605" width="9.140625" style="4"/>
    <col min="4606" max="4606" width="10.42578125" style="4" customWidth="1"/>
    <col min="4607" max="4607" width="26.28515625" style="4" customWidth="1"/>
    <col min="4608" max="4609" width="9.140625" style="4" customWidth="1"/>
    <col min="4610" max="4610" width="8.7109375" style="4" customWidth="1"/>
    <col min="4611" max="4611" width="10.5703125" style="4" customWidth="1"/>
    <col min="4612" max="4614" width="9.28515625" style="4" bestFit="1" customWidth="1"/>
    <col min="4615" max="4615" width="10.42578125" style="4" bestFit="1" customWidth="1"/>
    <col min="4616" max="4861" width="9.140625" style="4"/>
    <col min="4862" max="4862" width="10.42578125" style="4" customWidth="1"/>
    <col min="4863" max="4863" width="26.28515625" style="4" customWidth="1"/>
    <col min="4864" max="4865" width="9.140625" style="4" customWidth="1"/>
    <col min="4866" max="4866" width="8.7109375" style="4" customWidth="1"/>
    <col min="4867" max="4867" width="10.5703125" style="4" customWidth="1"/>
    <col min="4868" max="4870" width="9.28515625" style="4" bestFit="1" customWidth="1"/>
    <col min="4871" max="4871" width="10.42578125" style="4" bestFit="1" customWidth="1"/>
    <col min="4872" max="5117" width="9.140625" style="4"/>
    <col min="5118" max="5118" width="10.42578125" style="4" customWidth="1"/>
    <col min="5119" max="5119" width="26.28515625" style="4" customWidth="1"/>
    <col min="5120" max="5121" width="9.140625" style="4" customWidth="1"/>
    <col min="5122" max="5122" width="8.7109375" style="4" customWidth="1"/>
    <col min="5123" max="5123" width="10.5703125" style="4" customWidth="1"/>
    <col min="5124" max="5126" width="9.28515625" style="4" bestFit="1" customWidth="1"/>
    <col min="5127" max="5127" width="10.42578125" style="4" bestFit="1" customWidth="1"/>
    <col min="5128" max="5373" width="9.140625" style="4"/>
    <col min="5374" max="5374" width="10.42578125" style="4" customWidth="1"/>
    <col min="5375" max="5375" width="26.28515625" style="4" customWidth="1"/>
    <col min="5376" max="5377" width="9.140625" style="4" customWidth="1"/>
    <col min="5378" max="5378" width="8.7109375" style="4" customWidth="1"/>
    <col min="5379" max="5379" width="10.5703125" style="4" customWidth="1"/>
    <col min="5380" max="5382" width="9.28515625" style="4" bestFit="1" customWidth="1"/>
    <col min="5383" max="5383" width="10.42578125" style="4" bestFit="1" customWidth="1"/>
    <col min="5384" max="5629" width="9.140625" style="4"/>
    <col min="5630" max="5630" width="10.42578125" style="4" customWidth="1"/>
    <col min="5631" max="5631" width="26.28515625" style="4" customWidth="1"/>
    <col min="5632" max="5633" width="9.140625" style="4" customWidth="1"/>
    <col min="5634" max="5634" width="8.7109375" style="4" customWidth="1"/>
    <col min="5635" max="5635" width="10.5703125" style="4" customWidth="1"/>
    <col min="5636" max="5638" width="9.28515625" style="4" bestFit="1" customWidth="1"/>
    <col min="5639" max="5639" width="10.42578125" style="4" bestFit="1" customWidth="1"/>
    <col min="5640" max="5885" width="9.140625" style="4"/>
    <col min="5886" max="5886" width="10.42578125" style="4" customWidth="1"/>
    <col min="5887" max="5887" width="26.28515625" style="4" customWidth="1"/>
    <col min="5888" max="5889" width="9.140625" style="4" customWidth="1"/>
    <col min="5890" max="5890" width="8.7109375" style="4" customWidth="1"/>
    <col min="5891" max="5891" width="10.5703125" style="4" customWidth="1"/>
    <col min="5892" max="5894" width="9.28515625" style="4" bestFit="1" customWidth="1"/>
    <col min="5895" max="5895" width="10.42578125" style="4" bestFit="1" customWidth="1"/>
    <col min="5896" max="6141" width="9.140625" style="4"/>
    <col min="6142" max="6142" width="10.42578125" style="4" customWidth="1"/>
    <col min="6143" max="6143" width="26.28515625" style="4" customWidth="1"/>
    <col min="6144" max="6145" width="9.140625" style="4" customWidth="1"/>
    <col min="6146" max="6146" width="8.7109375" style="4" customWidth="1"/>
    <col min="6147" max="6147" width="10.5703125" style="4" customWidth="1"/>
    <col min="6148" max="6150" width="9.28515625" style="4" bestFit="1" customWidth="1"/>
    <col min="6151" max="6151" width="10.42578125" style="4" bestFit="1" customWidth="1"/>
    <col min="6152" max="6397" width="9.140625" style="4"/>
    <col min="6398" max="6398" width="10.42578125" style="4" customWidth="1"/>
    <col min="6399" max="6399" width="26.28515625" style="4" customWidth="1"/>
    <col min="6400" max="6401" width="9.140625" style="4" customWidth="1"/>
    <col min="6402" max="6402" width="8.7109375" style="4" customWidth="1"/>
    <col min="6403" max="6403" width="10.5703125" style="4" customWidth="1"/>
    <col min="6404" max="6406" width="9.28515625" style="4" bestFit="1" customWidth="1"/>
    <col min="6407" max="6407" width="10.42578125" style="4" bestFit="1" customWidth="1"/>
    <col min="6408" max="6653" width="9.140625" style="4"/>
    <col min="6654" max="6654" width="10.42578125" style="4" customWidth="1"/>
    <col min="6655" max="6655" width="26.28515625" style="4" customWidth="1"/>
    <col min="6656" max="6657" width="9.140625" style="4" customWidth="1"/>
    <col min="6658" max="6658" width="8.7109375" style="4" customWidth="1"/>
    <col min="6659" max="6659" width="10.5703125" style="4" customWidth="1"/>
    <col min="6660" max="6662" width="9.28515625" style="4" bestFit="1" customWidth="1"/>
    <col min="6663" max="6663" width="10.42578125" style="4" bestFit="1" customWidth="1"/>
    <col min="6664" max="6909" width="9.140625" style="4"/>
    <col min="6910" max="6910" width="10.42578125" style="4" customWidth="1"/>
    <col min="6911" max="6911" width="26.28515625" style="4" customWidth="1"/>
    <col min="6912" max="6913" width="9.140625" style="4" customWidth="1"/>
    <col min="6914" max="6914" width="8.7109375" style="4" customWidth="1"/>
    <col min="6915" max="6915" width="10.5703125" style="4" customWidth="1"/>
    <col min="6916" max="6918" width="9.28515625" style="4" bestFit="1" customWidth="1"/>
    <col min="6919" max="6919" width="10.42578125" style="4" bestFit="1" customWidth="1"/>
    <col min="6920" max="7165" width="9.140625" style="4"/>
    <col min="7166" max="7166" width="10.42578125" style="4" customWidth="1"/>
    <col min="7167" max="7167" width="26.28515625" style="4" customWidth="1"/>
    <col min="7168" max="7169" width="9.140625" style="4" customWidth="1"/>
    <col min="7170" max="7170" width="8.7109375" style="4" customWidth="1"/>
    <col min="7171" max="7171" width="10.5703125" style="4" customWidth="1"/>
    <col min="7172" max="7174" width="9.28515625" style="4" bestFit="1" customWidth="1"/>
    <col min="7175" max="7175" width="10.42578125" style="4" bestFit="1" customWidth="1"/>
    <col min="7176" max="7421" width="9.140625" style="4"/>
    <col min="7422" max="7422" width="10.42578125" style="4" customWidth="1"/>
    <col min="7423" max="7423" width="26.28515625" style="4" customWidth="1"/>
    <col min="7424" max="7425" width="9.140625" style="4" customWidth="1"/>
    <col min="7426" max="7426" width="8.7109375" style="4" customWidth="1"/>
    <col min="7427" max="7427" width="10.5703125" style="4" customWidth="1"/>
    <col min="7428" max="7430" width="9.28515625" style="4" bestFit="1" customWidth="1"/>
    <col min="7431" max="7431" width="10.42578125" style="4" bestFit="1" customWidth="1"/>
    <col min="7432" max="7677" width="9.140625" style="4"/>
    <col min="7678" max="7678" width="10.42578125" style="4" customWidth="1"/>
    <col min="7679" max="7679" width="26.28515625" style="4" customWidth="1"/>
    <col min="7680" max="7681" width="9.140625" style="4" customWidth="1"/>
    <col min="7682" max="7682" width="8.7109375" style="4" customWidth="1"/>
    <col min="7683" max="7683" width="10.5703125" style="4" customWidth="1"/>
    <col min="7684" max="7686" width="9.28515625" style="4" bestFit="1" customWidth="1"/>
    <col min="7687" max="7687" width="10.42578125" style="4" bestFit="1" customWidth="1"/>
    <col min="7688" max="7933" width="9.140625" style="4"/>
    <col min="7934" max="7934" width="10.42578125" style="4" customWidth="1"/>
    <col min="7935" max="7935" width="26.28515625" style="4" customWidth="1"/>
    <col min="7936" max="7937" width="9.140625" style="4" customWidth="1"/>
    <col min="7938" max="7938" width="8.7109375" style="4" customWidth="1"/>
    <col min="7939" max="7939" width="10.5703125" style="4" customWidth="1"/>
    <col min="7940" max="7942" width="9.28515625" style="4" bestFit="1" customWidth="1"/>
    <col min="7943" max="7943" width="10.42578125" style="4" bestFit="1" customWidth="1"/>
    <col min="7944" max="8189" width="9.140625" style="4"/>
    <col min="8190" max="8190" width="10.42578125" style="4" customWidth="1"/>
    <col min="8191" max="8191" width="26.28515625" style="4" customWidth="1"/>
    <col min="8192" max="8193" width="9.140625" style="4" customWidth="1"/>
    <col min="8194" max="8194" width="8.7109375" style="4" customWidth="1"/>
    <col min="8195" max="8195" width="10.5703125" style="4" customWidth="1"/>
    <col min="8196" max="8198" width="9.28515625" style="4" bestFit="1" customWidth="1"/>
    <col min="8199" max="8199" width="10.42578125" style="4" bestFit="1" customWidth="1"/>
    <col min="8200" max="8445" width="9.140625" style="4"/>
    <col min="8446" max="8446" width="10.42578125" style="4" customWidth="1"/>
    <col min="8447" max="8447" width="26.28515625" style="4" customWidth="1"/>
    <col min="8448" max="8449" width="9.140625" style="4" customWidth="1"/>
    <col min="8450" max="8450" width="8.7109375" style="4" customWidth="1"/>
    <col min="8451" max="8451" width="10.5703125" style="4" customWidth="1"/>
    <col min="8452" max="8454" width="9.28515625" style="4" bestFit="1" customWidth="1"/>
    <col min="8455" max="8455" width="10.42578125" style="4" bestFit="1" customWidth="1"/>
    <col min="8456" max="8701" width="9.140625" style="4"/>
    <col min="8702" max="8702" width="10.42578125" style="4" customWidth="1"/>
    <col min="8703" max="8703" width="26.28515625" style="4" customWidth="1"/>
    <col min="8704" max="8705" width="9.140625" style="4" customWidth="1"/>
    <col min="8706" max="8706" width="8.7109375" style="4" customWidth="1"/>
    <col min="8707" max="8707" width="10.5703125" style="4" customWidth="1"/>
    <col min="8708" max="8710" width="9.28515625" style="4" bestFit="1" customWidth="1"/>
    <col min="8711" max="8711" width="10.42578125" style="4" bestFit="1" customWidth="1"/>
    <col min="8712" max="8957" width="9.140625" style="4"/>
    <col min="8958" max="8958" width="10.42578125" style="4" customWidth="1"/>
    <col min="8959" max="8959" width="26.28515625" style="4" customWidth="1"/>
    <col min="8960" max="8961" width="9.140625" style="4" customWidth="1"/>
    <col min="8962" max="8962" width="8.7109375" style="4" customWidth="1"/>
    <col min="8963" max="8963" width="10.5703125" style="4" customWidth="1"/>
    <col min="8964" max="8966" width="9.28515625" style="4" bestFit="1" customWidth="1"/>
    <col min="8967" max="8967" width="10.42578125" style="4" bestFit="1" customWidth="1"/>
    <col min="8968" max="9213" width="9.140625" style="4"/>
    <col min="9214" max="9214" width="10.42578125" style="4" customWidth="1"/>
    <col min="9215" max="9215" width="26.28515625" style="4" customWidth="1"/>
    <col min="9216" max="9217" width="9.140625" style="4" customWidth="1"/>
    <col min="9218" max="9218" width="8.7109375" style="4" customWidth="1"/>
    <col min="9219" max="9219" width="10.5703125" style="4" customWidth="1"/>
    <col min="9220" max="9222" width="9.28515625" style="4" bestFit="1" customWidth="1"/>
    <col min="9223" max="9223" width="10.42578125" style="4" bestFit="1" customWidth="1"/>
    <col min="9224" max="9469" width="9.140625" style="4"/>
    <col min="9470" max="9470" width="10.42578125" style="4" customWidth="1"/>
    <col min="9471" max="9471" width="26.28515625" style="4" customWidth="1"/>
    <col min="9472" max="9473" width="9.140625" style="4" customWidth="1"/>
    <col min="9474" max="9474" width="8.7109375" style="4" customWidth="1"/>
    <col min="9475" max="9475" width="10.5703125" style="4" customWidth="1"/>
    <col min="9476" max="9478" width="9.28515625" style="4" bestFit="1" customWidth="1"/>
    <col min="9479" max="9479" width="10.42578125" style="4" bestFit="1" customWidth="1"/>
    <col min="9480" max="9725" width="9.140625" style="4"/>
    <col min="9726" max="9726" width="10.42578125" style="4" customWidth="1"/>
    <col min="9727" max="9727" width="26.28515625" style="4" customWidth="1"/>
    <col min="9728" max="9729" width="9.140625" style="4" customWidth="1"/>
    <col min="9730" max="9730" width="8.7109375" style="4" customWidth="1"/>
    <col min="9731" max="9731" width="10.5703125" style="4" customWidth="1"/>
    <col min="9732" max="9734" width="9.28515625" style="4" bestFit="1" customWidth="1"/>
    <col min="9735" max="9735" width="10.42578125" style="4" bestFit="1" customWidth="1"/>
    <col min="9736" max="9981" width="9.140625" style="4"/>
    <col min="9982" max="9982" width="10.42578125" style="4" customWidth="1"/>
    <col min="9983" max="9983" width="26.28515625" style="4" customWidth="1"/>
    <col min="9984" max="9985" width="9.140625" style="4" customWidth="1"/>
    <col min="9986" max="9986" width="8.7109375" style="4" customWidth="1"/>
    <col min="9987" max="9987" width="10.5703125" style="4" customWidth="1"/>
    <col min="9988" max="9990" width="9.28515625" style="4" bestFit="1" customWidth="1"/>
    <col min="9991" max="9991" width="10.42578125" style="4" bestFit="1" customWidth="1"/>
    <col min="9992" max="10237" width="9.140625" style="4"/>
    <col min="10238" max="10238" width="10.42578125" style="4" customWidth="1"/>
    <col min="10239" max="10239" width="26.28515625" style="4" customWidth="1"/>
    <col min="10240" max="10241" width="9.140625" style="4" customWidth="1"/>
    <col min="10242" max="10242" width="8.7109375" style="4" customWidth="1"/>
    <col min="10243" max="10243" width="10.5703125" style="4" customWidth="1"/>
    <col min="10244" max="10246" width="9.28515625" style="4" bestFit="1" customWidth="1"/>
    <col min="10247" max="10247" width="10.42578125" style="4" bestFit="1" customWidth="1"/>
    <col min="10248" max="10493" width="9.140625" style="4"/>
    <col min="10494" max="10494" width="10.42578125" style="4" customWidth="1"/>
    <col min="10495" max="10495" width="26.28515625" style="4" customWidth="1"/>
    <col min="10496" max="10497" width="9.140625" style="4" customWidth="1"/>
    <col min="10498" max="10498" width="8.7109375" style="4" customWidth="1"/>
    <col min="10499" max="10499" width="10.5703125" style="4" customWidth="1"/>
    <col min="10500" max="10502" width="9.28515625" style="4" bestFit="1" customWidth="1"/>
    <col min="10503" max="10503" width="10.42578125" style="4" bestFit="1" customWidth="1"/>
    <col min="10504" max="10749" width="9.140625" style="4"/>
    <col min="10750" max="10750" width="10.42578125" style="4" customWidth="1"/>
    <col min="10751" max="10751" width="26.28515625" style="4" customWidth="1"/>
    <col min="10752" max="10753" width="9.140625" style="4" customWidth="1"/>
    <col min="10754" max="10754" width="8.7109375" style="4" customWidth="1"/>
    <col min="10755" max="10755" width="10.5703125" style="4" customWidth="1"/>
    <col min="10756" max="10758" width="9.28515625" style="4" bestFit="1" customWidth="1"/>
    <col min="10759" max="10759" width="10.42578125" style="4" bestFit="1" customWidth="1"/>
    <col min="10760" max="11005" width="9.140625" style="4"/>
    <col min="11006" max="11006" width="10.42578125" style="4" customWidth="1"/>
    <col min="11007" max="11007" width="26.28515625" style="4" customWidth="1"/>
    <col min="11008" max="11009" width="9.140625" style="4" customWidth="1"/>
    <col min="11010" max="11010" width="8.7109375" style="4" customWidth="1"/>
    <col min="11011" max="11011" width="10.5703125" style="4" customWidth="1"/>
    <col min="11012" max="11014" width="9.28515625" style="4" bestFit="1" customWidth="1"/>
    <col min="11015" max="11015" width="10.42578125" style="4" bestFit="1" customWidth="1"/>
    <col min="11016" max="11261" width="9.140625" style="4"/>
    <col min="11262" max="11262" width="10.42578125" style="4" customWidth="1"/>
    <col min="11263" max="11263" width="26.28515625" style="4" customWidth="1"/>
    <col min="11264" max="11265" width="9.140625" style="4" customWidth="1"/>
    <col min="11266" max="11266" width="8.7109375" style="4" customWidth="1"/>
    <col min="11267" max="11267" width="10.5703125" style="4" customWidth="1"/>
    <col min="11268" max="11270" width="9.28515625" style="4" bestFit="1" customWidth="1"/>
    <col min="11271" max="11271" width="10.42578125" style="4" bestFit="1" customWidth="1"/>
    <col min="11272" max="11517" width="9.140625" style="4"/>
    <col min="11518" max="11518" width="10.42578125" style="4" customWidth="1"/>
    <col min="11519" max="11519" width="26.28515625" style="4" customWidth="1"/>
    <col min="11520" max="11521" width="9.140625" style="4" customWidth="1"/>
    <col min="11522" max="11522" width="8.7109375" style="4" customWidth="1"/>
    <col min="11523" max="11523" width="10.5703125" style="4" customWidth="1"/>
    <col min="11524" max="11526" width="9.28515625" style="4" bestFit="1" customWidth="1"/>
    <col min="11527" max="11527" width="10.42578125" style="4" bestFit="1" customWidth="1"/>
    <col min="11528" max="11773" width="9.140625" style="4"/>
    <col min="11774" max="11774" width="10.42578125" style="4" customWidth="1"/>
    <col min="11775" max="11775" width="26.28515625" style="4" customWidth="1"/>
    <col min="11776" max="11777" width="9.140625" style="4" customWidth="1"/>
    <col min="11778" max="11778" width="8.7109375" style="4" customWidth="1"/>
    <col min="11779" max="11779" width="10.5703125" style="4" customWidth="1"/>
    <col min="11780" max="11782" width="9.28515625" style="4" bestFit="1" customWidth="1"/>
    <col min="11783" max="11783" width="10.42578125" style="4" bestFit="1" customWidth="1"/>
    <col min="11784" max="12029" width="9.140625" style="4"/>
    <col min="12030" max="12030" width="10.42578125" style="4" customWidth="1"/>
    <col min="12031" max="12031" width="26.28515625" style="4" customWidth="1"/>
    <col min="12032" max="12033" width="9.140625" style="4" customWidth="1"/>
    <col min="12034" max="12034" width="8.7109375" style="4" customWidth="1"/>
    <col min="12035" max="12035" width="10.5703125" style="4" customWidth="1"/>
    <col min="12036" max="12038" width="9.28515625" style="4" bestFit="1" customWidth="1"/>
    <col min="12039" max="12039" width="10.42578125" style="4" bestFit="1" customWidth="1"/>
    <col min="12040" max="12285" width="9.140625" style="4"/>
    <col min="12286" max="12286" width="10.42578125" style="4" customWidth="1"/>
    <col min="12287" max="12287" width="26.28515625" style="4" customWidth="1"/>
    <col min="12288" max="12289" width="9.140625" style="4" customWidth="1"/>
    <col min="12290" max="12290" width="8.7109375" style="4" customWidth="1"/>
    <col min="12291" max="12291" width="10.5703125" style="4" customWidth="1"/>
    <col min="12292" max="12294" width="9.28515625" style="4" bestFit="1" customWidth="1"/>
    <col min="12295" max="12295" width="10.42578125" style="4" bestFit="1" customWidth="1"/>
    <col min="12296" max="12541" width="9.140625" style="4"/>
    <col min="12542" max="12542" width="10.42578125" style="4" customWidth="1"/>
    <col min="12543" max="12543" width="26.28515625" style="4" customWidth="1"/>
    <col min="12544" max="12545" width="9.140625" style="4" customWidth="1"/>
    <col min="12546" max="12546" width="8.7109375" style="4" customWidth="1"/>
    <col min="12547" max="12547" width="10.5703125" style="4" customWidth="1"/>
    <col min="12548" max="12550" width="9.28515625" style="4" bestFit="1" customWidth="1"/>
    <col min="12551" max="12551" width="10.42578125" style="4" bestFit="1" customWidth="1"/>
    <col min="12552" max="12797" width="9.140625" style="4"/>
    <col min="12798" max="12798" width="10.42578125" style="4" customWidth="1"/>
    <col min="12799" max="12799" width="26.28515625" style="4" customWidth="1"/>
    <col min="12800" max="12801" width="9.140625" style="4" customWidth="1"/>
    <col min="12802" max="12802" width="8.7109375" style="4" customWidth="1"/>
    <col min="12803" max="12803" width="10.5703125" style="4" customWidth="1"/>
    <col min="12804" max="12806" width="9.28515625" style="4" bestFit="1" customWidth="1"/>
    <col min="12807" max="12807" width="10.42578125" style="4" bestFit="1" customWidth="1"/>
    <col min="12808" max="13053" width="9.140625" style="4"/>
    <col min="13054" max="13054" width="10.42578125" style="4" customWidth="1"/>
    <col min="13055" max="13055" width="26.28515625" style="4" customWidth="1"/>
    <col min="13056" max="13057" width="9.140625" style="4" customWidth="1"/>
    <col min="13058" max="13058" width="8.7109375" style="4" customWidth="1"/>
    <col min="13059" max="13059" width="10.5703125" style="4" customWidth="1"/>
    <col min="13060" max="13062" width="9.28515625" style="4" bestFit="1" customWidth="1"/>
    <col min="13063" max="13063" width="10.42578125" style="4" bestFit="1" customWidth="1"/>
    <col min="13064" max="13309" width="9.140625" style="4"/>
    <col min="13310" max="13310" width="10.42578125" style="4" customWidth="1"/>
    <col min="13311" max="13311" width="26.28515625" style="4" customWidth="1"/>
    <col min="13312" max="13313" width="9.140625" style="4" customWidth="1"/>
    <col min="13314" max="13314" width="8.7109375" style="4" customWidth="1"/>
    <col min="13315" max="13315" width="10.5703125" style="4" customWidth="1"/>
    <col min="13316" max="13318" width="9.28515625" style="4" bestFit="1" customWidth="1"/>
    <col min="13319" max="13319" width="10.42578125" style="4" bestFit="1" customWidth="1"/>
    <col min="13320" max="13565" width="9.140625" style="4"/>
    <col min="13566" max="13566" width="10.42578125" style="4" customWidth="1"/>
    <col min="13567" max="13567" width="26.28515625" style="4" customWidth="1"/>
    <col min="13568" max="13569" width="9.140625" style="4" customWidth="1"/>
    <col min="13570" max="13570" width="8.7109375" style="4" customWidth="1"/>
    <col min="13571" max="13571" width="10.5703125" style="4" customWidth="1"/>
    <col min="13572" max="13574" width="9.28515625" style="4" bestFit="1" customWidth="1"/>
    <col min="13575" max="13575" width="10.42578125" style="4" bestFit="1" customWidth="1"/>
    <col min="13576" max="13821" width="9.140625" style="4"/>
    <col min="13822" max="13822" width="10.42578125" style="4" customWidth="1"/>
    <col min="13823" max="13823" width="26.28515625" style="4" customWidth="1"/>
    <col min="13824" max="13825" width="9.140625" style="4" customWidth="1"/>
    <col min="13826" max="13826" width="8.7109375" style="4" customWidth="1"/>
    <col min="13827" max="13827" width="10.5703125" style="4" customWidth="1"/>
    <col min="13828" max="13830" width="9.28515625" style="4" bestFit="1" customWidth="1"/>
    <col min="13831" max="13831" width="10.42578125" style="4" bestFit="1" customWidth="1"/>
    <col min="13832" max="14077" width="9.140625" style="4"/>
    <col min="14078" max="14078" width="10.42578125" style="4" customWidth="1"/>
    <col min="14079" max="14079" width="26.28515625" style="4" customWidth="1"/>
    <col min="14080" max="14081" width="9.140625" style="4" customWidth="1"/>
    <col min="14082" max="14082" width="8.7109375" style="4" customWidth="1"/>
    <col min="14083" max="14083" width="10.5703125" style="4" customWidth="1"/>
    <col min="14084" max="14086" width="9.28515625" style="4" bestFit="1" customWidth="1"/>
    <col min="14087" max="14087" width="10.42578125" style="4" bestFit="1" customWidth="1"/>
    <col min="14088" max="14333" width="9.140625" style="4"/>
    <col min="14334" max="14334" width="10.42578125" style="4" customWidth="1"/>
    <col min="14335" max="14335" width="26.28515625" style="4" customWidth="1"/>
    <col min="14336" max="14337" width="9.140625" style="4" customWidth="1"/>
    <col min="14338" max="14338" width="8.7109375" style="4" customWidth="1"/>
    <col min="14339" max="14339" width="10.5703125" style="4" customWidth="1"/>
    <col min="14340" max="14342" width="9.28515625" style="4" bestFit="1" customWidth="1"/>
    <col min="14343" max="14343" width="10.42578125" style="4" bestFit="1" customWidth="1"/>
    <col min="14344" max="14589" width="9.140625" style="4"/>
    <col min="14590" max="14590" width="10.42578125" style="4" customWidth="1"/>
    <col min="14591" max="14591" width="26.28515625" style="4" customWidth="1"/>
    <col min="14592" max="14593" width="9.140625" style="4" customWidth="1"/>
    <col min="14594" max="14594" width="8.7109375" style="4" customWidth="1"/>
    <col min="14595" max="14595" width="10.5703125" style="4" customWidth="1"/>
    <col min="14596" max="14598" width="9.28515625" style="4" bestFit="1" customWidth="1"/>
    <col min="14599" max="14599" width="10.42578125" style="4" bestFit="1" customWidth="1"/>
    <col min="14600" max="14845" width="9.140625" style="4"/>
    <col min="14846" max="14846" width="10.42578125" style="4" customWidth="1"/>
    <col min="14847" max="14847" width="26.28515625" style="4" customWidth="1"/>
    <col min="14848" max="14849" width="9.140625" style="4" customWidth="1"/>
    <col min="14850" max="14850" width="8.7109375" style="4" customWidth="1"/>
    <col min="14851" max="14851" width="10.5703125" style="4" customWidth="1"/>
    <col min="14852" max="14854" width="9.28515625" style="4" bestFit="1" customWidth="1"/>
    <col min="14855" max="14855" width="10.42578125" style="4" bestFit="1" customWidth="1"/>
    <col min="14856" max="15101" width="9.140625" style="4"/>
    <col min="15102" max="15102" width="10.42578125" style="4" customWidth="1"/>
    <col min="15103" max="15103" width="26.28515625" style="4" customWidth="1"/>
    <col min="15104" max="15105" width="9.140625" style="4" customWidth="1"/>
    <col min="15106" max="15106" width="8.7109375" style="4" customWidth="1"/>
    <col min="15107" max="15107" width="10.5703125" style="4" customWidth="1"/>
    <col min="15108" max="15110" width="9.28515625" style="4" bestFit="1" customWidth="1"/>
    <col min="15111" max="15111" width="10.42578125" style="4" bestFit="1" customWidth="1"/>
    <col min="15112" max="15357" width="9.140625" style="4"/>
    <col min="15358" max="15358" width="10.42578125" style="4" customWidth="1"/>
    <col min="15359" max="15359" width="26.28515625" style="4" customWidth="1"/>
    <col min="15360" max="15361" width="9.140625" style="4" customWidth="1"/>
    <col min="15362" max="15362" width="8.7109375" style="4" customWidth="1"/>
    <col min="15363" max="15363" width="10.5703125" style="4" customWidth="1"/>
    <col min="15364" max="15366" width="9.28515625" style="4" bestFit="1" customWidth="1"/>
    <col min="15367" max="15367" width="10.42578125" style="4" bestFit="1" customWidth="1"/>
    <col min="15368" max="15613" width="9.140625" style="4"/>
    <col min="15614" max="15614" width="10.42578125" style="4" customWidth="1"/>
    <col min="15615" max="15615" width="26.28515625" style="4" customWidth="1"/>
    <col min="15616" max="15617" width="9.140625" style="4" customWidth="1"/>
    <col min="15618" max="15618" width="8.7109375" style="4" customWidth="1"/>
    <col min="15619" max="15619" width="10.5703125" style="4" customWidth="1"/>
    <col min="15620" max="15622" width="9.28515625" style="4" bestFit="1" customWidth="1"/>
    <col min="15623" max="15623" width="10.42578125" style="4" bestFit="1" customWidth="1"/>
    <col min="15624" max="15869" width="9.140625" style="4"/>
    <col min="15870" max="15870" width="10.42578125" style="4" customWidth="1"/>
    <col min="15871" max="15871" width="26.28515625" style="4" customWidth="1"/>
    <col min="15872" max="15873" width="9.140625" style="4" customWidth="1"/>
    <col min="15874" max="15874" width="8.7109375" style="4" customWidth="1"/>
    <col min="15875" max="15875" width="10.5703125" style="4" customWidth="1"/>
    <col min="15876" max="15878" width="9.28515625" style="4" bestFit="1" customWidth="1"/>
    <col min="15879" max="15879" width="10.42578125" style="4" bestFit="1" customWidth="1"/>
    <col min="15880" max="16125" width="9.140625" style="4"/>
    <col min="16126" max="16126" width="10.42578125" style="4" customWidth="1"/>
    <col min="16127" max="16127" width="26.28515625" style="4" customWidth="1"/>
    <col min="16128" max="16129" width="9.140625" style="4" customWidth="1"/>
    <col min="16130" max="16130" width="8.7109375" style="4" customWidth="1"/>
    <col min="16131" max="16131" width="10.5703125" style="4" customWidth="1"/>
    <col min="16132" max="16134" width="9.28515625" style="4" bestFit="1" customWidth="1"/>
    <col min="16135" max="16135" width="10.42578125" style="4" bestFit="1" customWidth="1"/>
    <col min="16136" max="16384" width="9.140625" style="4"/>
  </cols>
  <sheetData>
    <row r="1" spans="1:8" ht="36.75" customHeight="1" thickBot="1" x14ac:dyDescent="0.25">
      <c r="A1" s="1"/>
      <c r="B1" s="2" t="s">
        <v>0</v>
      </c>
      <c r="C1" s="2" t="s">
        <v>108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ht="21" customHeight="1" x14ac:dyDescent="0.25">
      <c r="A2" s="5">
        <v>1</v>
      </c>
      <c r="B2" s="63" t="s">
        <v>110</v>
      </c>
      <c r="C2" s="26">
        <v>737227001011</v>
      </c>
      <c r="D2" s="64" t="s">
        <v>137</v>
      </c>
      <c r="E2" s="65">
        <v>8782</v>
      </c>
      <c r="F2" s="65">
        <v>7900</v>
      </c>
      <c r="G2" s="65">
        <v>0</v>
      </c>
      <c r="H2" s="65">
        <v>16682</v>
      </c>
    </row>
    <row r="3" spans="1:8" ht="21" customHeight="1" x14ac:dyDescent="0.25">
      <c r="A3" s="8">
        <v>2</v>
      </c>
      <c r="B3" s="39" t="s">
        <v>111</v>
      </c>
      <c r="C3" s="27">
        <v>737227251003</v>
      </c>
      <c r="D3" s="41" t="s">
        <v>138</v>
      </c>
      <c r="E3" s="45">
        <v>910</v>
      </c>
      <c r="F3" s="45">
        <v>3034</v>
      </c>
      <c r="G3" s="45">
        <v>0</v>
      </c>
      <c r="H3" s="45">
        <v>3944</v>
      </c>
    </row>
    <row r="4" spans="1:8" ht="21" customHeight="1" x14ac:dyDescent="0.25">
      <c r="A4" s="8">
        <v>3</v>
      </c>
      <c r="B4" s="38" t="s">
        <v>112</v>
      </c>
      <c r="C4" s="27">
        <v>737227263006</v>
      </c>
      <c r="D4" s="41" t="s">
        <v>139</v>
      </c>
      <c r="E4" s="45">
        <v>1404</v>
      </c>
      <c r="F4" s="45">
        <v>1775</v>
      </c>
      <c r="G4" s="45">
        <v>0</v>
      </c>
      <c r="H4" s="45">
        <v>3179</v>
      </c>
    </row>
    <row r="5" spans="1:8" ht="21" customHeight="1" x14ac:dyDescent="0.25">
      <c r="A5" s="8">
        <v>4</v>
      </c>
      <c r="B5" s="39" t="s">
        <v>113</v>
      </c>
      <c r="C5" s="27">
        <v>737228087013</v>
      </c>
      <c r="D5" s="41" t="s">
        <v>140</v>
      </c>
      <c r="E5" s="45">
        <v>517</v>
      </c>
      <c r="F5" s="45">
        <v>2415</v>
      </c>
      <c r="G5" s="45">
        <v>0</v>
      </c>
      <c r="H5" s="45">
        <v>2932</v>
      </c>
    </row>
    <row r="6" spans="1:8" ht="21" customHeight="1" x14ac:dyDescent="0.25">
      <c r="A6" s="8">
        <v>5</v>
      </c>
      <c r="B6" s="38" t="s">
        <v>114</v>
      </c>
      <c r="C6" s="27">
        <v>737469002012</v>
      </c>
      <c r="D6" s="41" t="s">
        <v>135</v>
      </c>
      <c r="E6" s="45">
        <v>3670</v>
      </c>
      <c r="F6" s="45">
        <v>3087</v>
      </c>
      <c r="G6" s="45">
        <v>0</v>
      </c>
      <c r="H6" s="45">
        <v>6757</v>
      </c>
    </row>
    <row r="7" spans="1:8" ht="21" customHeight="1" x14ac:dyDescent="0.25">
      <c r="A7" s="8">
        <v>6</v>
      </c>
      <c r="B7" s="39" t="s">
        <v>115</v>
      </c>
      <c r="C7" s="27">
        <v>737469084505</v>
      </c>
      <c r="D7" s="41" t="s">
        <v>116</v>
      </c>
      <c r="E7" s="45">
        <v>0</v>
      </c>
      <c r="F7" s="45">
        <v>0</v>
      </c>
      <c r="G7" s="45">
        <v>-64</v>
      </c>
      <c r="H7" s="45">
        <v>-64</v>
      </c>
    </row>
    <row r="8" spans="1:8" ht="21" customHeight="1" x14ac:dyDescent="0.25">
      <c r="A8" s="8">
        <v>7</v>
      </c>
      <c r="B8" s="38" t="s">
        <v>117</v>
      </c>
      <c r="C8" s="27">
        <v>737469030900</v>
      </c>
      <c r="D8" s="41" t="s">
        <v>118</v>
      </c>
      <c r="E8" s="45">
        <v>27298</v>
      </c>
      <c r="F8" s="45">
        <v>30659</v>
      </c>
      <c r="G8" s="45">
        <v>0</v>
      </c>
      <c r="H8" s="45">
        <v>57957</v>
      </c>
    </row>
    <row r="9" spans="1:8" ht="21" customHeight="1" x14ac:dyDescent="0.25">
      <c r="A9" s="8">
        <v>8</v>
      </c>
      <c r="B9" s="39" t="s">
        <v>119</v>
      </c>
      <c r="C9" s="27">
        <v>737228024400</v>
      </c>
      <c r="D9" s="41" t="s">
        <v>118</v>
      </c>
      <c r="E9" s="45">
        <v>0</v>
      </c>
      <c r="F9" s="45">
        <v>0</v>
      </c>
      <c r="G9" s="45">
        <v>2080</v>
      </c>
      <c r="H9" s="45">
        <v>2080</v>
      </c>
    </row>
    <row r="10" spans="1:8" ht="21" customHeight="1" x14ac:dyDescent="0.25">
      <c r="A10" s="8">
        <v>9</v>
      </c>
      <c r="B10" s="38" t="s">
        <v>120</v>
      </c>
      <c r="C10" s="40">
        <v>737227241015</v>
      </c>
      <c r="D10" s="41" t="s">
        <v>121</v>
      </c>
      <c r="E10" s="45">
        <v>668</v>
      </c>
      <c r="F10" s="45">
        <v>257</v>
      </c>
      <c r="G10" s="45">
        <v>0</v>
      </c>
      <c r="H10" s="45">
        <v>925</v>
      </c>
    </row>
    <row r="11" spans="1:8" ht="21" customHeight="1" thickBot="1" x14ac:dyDescent="0.3">
      <c r="A11" s="8">
        <v>10</v>
      </c>
      <c r="B11" s="39" t="s">
        <v>122</v>
      </c>
      <c r="C11" s="27">
        <v>737469135001</v>
      </c>
      <c r="D11" s="41" t="s">
        <v>136</v>
      </c>
      <c r="E11" s="50">
        <v>0</v>
      </c>
      <c r="F11" s="50">
        <v>0</v>
      </c>
      <c r="G11" s="50">
        <v>1467</v>
      </c>
      <c r="H11" s="50">
        <v>1467</v>
      </c>
    </row>
    <row r="12" spans="1:8" ht="21" customHeight="1" thickBot="1" x14ac:dyDescent="0.25">
      <c r="A12" s="108" t="s">
        <v>68</v>
      </c>
      <c r="B12" s="109"/>
      <c r="C12" s="109"/>
      <c r="D12" s="110"/>
      <c r="E12" s="32">
        <f t="shared" ref="E12:H12" si="0">SUM(E2:E11)</f>
        <v>43249</v>
      </c>
      <c r="F12" s="19">
        <f t="shared" si="0"/>
        <v>49127</v>
      </c>
      <c r="G12" s="19">
        <f t="shared" si="0"/>
        <v>3483</v>
      </c>
      <c r="H12" s="19">
        <f t="shared" si="0"/>
        <v>95859</v>
      </c>
    </row>
    <row r="13" spans="1:8" ht="21" customHeight="1" x14ac:dyDescent="0.2">
      <c r="E13" s="29"/>
      <c r="F13" s="29"/>
      <c r="G13" s="29"/>
      <c r="H13" s="29"/>
    </row>
    <row r="14" spans="1:8" ht="21" customHeight="1" x14ac:dyDescent="0.2">
      <c r="E14" s="29"/>
      <c r="F14" s="29"/>
      <c r="G14" s="29"/>
      <c r="H14" s="29"/>
    </row>
    <row r="15" spans="1:8" ht="21" customHeight="1" x14ac:dyDescent="0.2">
      <c r="E15" s="29"/>
      <c r="F15" s="29"/>
      <c r="G15" s="29"/>
      <c r="H15" s="29"/>
    </row>
    <row r="16" spans="1:8" ht="21" customHeight="1" x14ac:dyDescent="0.2">
      <c r="E16" s="29"/>
      <c r="F16" s="29"/>
      <c r="G16" s="29"/>
      <c r="H16" s="29"/>
    </row>
  </sheetData>
  <mergeCells count="1">
    <mergeCell ref="A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7" sqref="B7"/>
    </sheetView>
  </sheetViews>
  <sheetFormatPr defaultRowHeight="12" x14ac:dyDescent="0.2"/>
  <cols>
    <col min="1" max="1" width="9.140625" style="4"/>
    <col min="2" max="2" width="10.42578125" style="14" customWidth="1"/>
    <col min="3" max="3" width="14.5703125" style="14" customWidth="1"/>
    <col min="4" max="4" width="30.42578125" style="4" customWidth="1"/>
    <col min="5" max="6" width="9.140625" style="4" customWidth="1"/>
    <col min="7" max="7" width="8.7109375" style="4" customWidth="1"/>
    <col min="8" max="8" width="10.5703125" style="4" customWidth="1"/>
    <col min="9" max="253" width="9.140625" style="4"/>
    <col min="254" max="254" width="10.42578125" style="4" customWidth="1"/>
    <col min="255" max="255" width="26.28515625" style="4" customWidth="1"/>
    <col min="256" max="257" width="9.140625" style="4" customWidth="1"/>
    <col min="258" max="258" width="8.7109375" style="4" customWidth="1"/>
    <col min="259" max="259" width="10.5703125" style="4" customWidth="1"/>
    <col min="260" max="262" width="9.28515625" style="4" bestFit="1" customWidth="1"/>
    <col min="263" max="263" width="10.42578125" style="4" bestFit="1" customWidth="1"/>
    <col min="264" max="509" width="9.140625" style="4"/>
    <col min="510" max="510" width="10.42578125" style="4" customWidth="1"/>
    <col min="511" max="511" width="26.28515625" style="4" customWidth="1"/>
    <col min="512" max="513" width="9.140625" style="4" customWidth="1"/>
    <col min="514" max="514" width="8.7109375" style="4" customWidth="1"/>
    <col min="515" max="515" width="10.5703125" style="4" customWidth="1"/>
    <col min="516" max="518" width="9.28515625" style="4" bestFit="1" customWidth="1"/>
    <col min="519" max="519" width="10.42578125" style="4" bestFit="1" customWidth="1"/>
    <col min="520" max="765" width="9.140625" style="4"/>
    <col min="766" max="766" width="10.42578125" style="4" customWidth="1"/>
    <col min="767" max="767" width="26.28515625" style="4" customWidth="1"/>
    <col min="768" max="769" width="9.140625" style="4" customWidth="1"/>
    <col min="770" max="770" width="8.7109375" style="4" customWidth="1"/>
    <col min="771" max="771" width="10.5703125" style="4" customWidth="1"/>
    <col min="772" max="774" width="9.28515625" style="4" bestFit="1" customWidth="1"/>
    <col min="775" max="775" width="10.42578125" style="4" bestFit="1" customWidth="1"/>
    <col min="776" max="1021" width="9.140625" style="4"/>
    <col min="1022" max="1022" width="10.42578125" style="4" customWidth="1"/>
    <col min="1023" max="1023" width="26.28515625" style="4" customWidth="1"/>
    <col min="1024" max="1025" width="9.140625" style="4" customWidth="1"/>
    <col min="1026" max="1026" width="8.7109375" style="4" customWidth="1"/>
    <col min="1027" max="1027" width="10.5703125" style="4" customWidth="1"/>
    <col min="1028" max="1030" width="9.28515625" style="4" bestFit="1" customWidth="1"/>
    <col min="1031" max="1031" width="10.42578125" style="4" bestFit="1" customWidth="1"/>
    <col min="1032" max="1277" width="9.140625" style="4"/>
    <col min="1278" max="1278" width="10.42578125" style="4" customWidth="1"/>
    <col min="1279" max="1279" width="26.28515625" style="4" customWidth="1"/>
    <col min="1280" max="1281" width="9.140625" style="4" customWidth="1"/>
    <col min="1282" max="1282" width="8.7109375" style="4" customWidth="1"/>
    <col min="1283" max="1283" width="10.5703125" style="4" customWidth="1"/>
    <col min="1284" max="1286" width="9.28515625" style="4" bestFit="1" customWidth="1"/>
    <col min="1287" max="1287" width="10.42578125" style="4" bestFit="1" customWidth="1"/>
    <col min="1288" max="1533" width="9.140625" style="4"/>
    <col min="1534" max="1534" width="10.42578125" style="4" customWidth="1"/>
    <col min="1535" max="1535" width="26.28515625" style="4" customWidth="1"/>
    <col min="1536" max="1537" width="9.140625" style="4" customWidth="1"/>
    <col min="1538" max="1538" width="8.7109375" style="4" customWidth="1"/>
    <col min="1539" max="1539" width="10.5703125" style="4" customWidth="1"/>
    <col min="1540" max="1542" width="9.28515625" style="4" bestFit="1" customWidth="1"/>
    <col min="1543" max="1543" width="10.42578125" style="4" bestFit="1" customWidth="1"/>
    <col min="1544" max="1789" width="9.140625" style="4"/>
    <col min="1790" max="1790" width="10.42578125" style="4" customWidth="1"/>
    <col min="1791" max="1791" width="26.28515625" style="4" customWidth="1"/>
    <col min="1792" max="1793" width="9.140625" style="4" customWidth="1"/>
    <col min="1794" max="1794" width="8.7109375" style="4" customWidth="1"/>
    <col min="1795" max="1795" width="10.5703125" style="4" customWidth="1"/>
    <col min="1796" max="1798" width="9.28515625" style="4" bestFit="1" customWidth="1"/>
    <col min="1799" max="1799" width="10.42578125" style="4" bestFit="1" customWidth="1"/>
    <col min="1800" max="2045" width="9.140625" style="4"/>
    <col min="2046" max="2046" width="10.42578125" style="4" customWidth="1"/>
    <col min="2047" max="2047" width="26.28515625" style="4" customWidth="1"/>
    <col min="2048" max="2049" width="9.140625" style="4" customWidth="1"/>
    <col min="2050" max="2050" width="8.7109375" style="4" customWidth="1"/>
    <col min="2051" max="2051" width="10.5703125" style="4" customWidth="1"/>
    <col min="2052" max="2054" width="9.28515625" style="4" bestFit="1" customWidth="1"/>
    <col min="2055" max="2055" width="10.42578125" style="4" bestFit="1" customWidth="1"/>
    <col min="2056" max="2301" width="9.140625" style="4"/>
    <col min="2302" max="2302" width="10.42578125" style="4" customWidth="1"/>
    <col min="2303" max="2303" width="26.28515625" style="4" customWidth="1"/>
    <col min="2304" max="2305" width="9.140625" style="4" customWidth="1"/>
    <col min="2306" max="2306" width="8.7109375" style="4" customWidth="1"/>
    <col min="2307" max="2307" width="10.5703125" style="4" customWidth="1"/>
    <col min="2308" max="2310" width="9.28515625" style="4" bestFit="1" customWidth="1"/>
    <col min="2311" max="2311" width="10.42578125" style="4" bestFit="1" customWidth="1"/>
    <col min="2312" max="2557" width="9.140625" style="4"/>
    <col min="2558" max="2558" width="10.42578125" style="4" customWidth="1"/>
    <col min="2559" max="2559" width="26.28515625" style="4" customWidth="1"/>
    <col min="2560" max="2561" width="9.140625" style="4" customWidth="1"/>
    <col min="2562" max="2562" width="8.7109375" style="4" customWidth="1"/>
    <col min="2563" max="2563" width="10.5703125" style="4" customWidth="1"/>
    <col min="2564" max="2566" width="9.28515625" style="4" bestFit="1" customWidth="1"/>
    <col min="2567" max="2567" width="10.42578125" style="4" bestFit="1" customWidth="1"/>
    <col min="2568" max="2813" width="9.140625" style="4"/>
    <col min="2814" max="2814" width="10.42578125" style="4" customWidth="1"/>
    <col min="2815" max="2815" width="26.28515625" style="4" customWidth="1"/>
    <col min="2816" max="2817" width="9.140625" style="4" customWidth="1"/>
    <col min="2818" max="2818" width="8.7109375" style="4" customWidth="1"/>
    <col min="2819" max="2819" width="10.5703125" style="4" customWidth="1"/>
    <col min="2820" max="2822" width="9.28515625" style="4" bestFit="1" customWidth="1"/>
    <col min="2823" max="2823" width="10.42578125" style="4" bestFit="1" customWidth="1"/>
    <col min="2824" max="3069" width="9.140625" style="4"/>
    <col min="3070" max="3070" width="10.42578125" style="4" customWidth="1"/>
    <col min="3071" max="3071" width="26.28515625" style="4" customWidth="1"/>
    <col min="3072" max="3073" width="9.140625" style="4" customWidth="1"/>
    <col min="3074" max="3074" width="8.7109375" style="4" customWidth="1"/>
    <col min="3075" max="3075" width="10.5703125" style="4" customWidth="1"/>
    <col min="3076" max="3078" width="9.28515625" style="4" bestFit="1" customWidth="1"/>
    <col min="3079" max="3079" width="10.42578125" style="4" bestFit="1" customWidth="1"/>
    <col min="3080" max="3325" width="9.140625" style="4"/>
    <col min="3326" max="3326" width="10.42578125" style="4" customWidth="1"/>
    <col min="3327" max="3327" width="26.28515625" style="4" customWidth="1"/>
    <col min="3328" max="3329" width="9.140625" style="4" customWidth="1"/>
    <col min="3330" max="3330" width="8.7109375" style="4" customWidth="1"/>
    <col min="3331" max="3331" width="10.5703125" style="4" customWidth="1"/>
    <col min="3332" max="3334" width="9.28515625" style="4" bestFit="1" customWidth="1"/>
    <col min="3335" max="3335" width="10.42578125" style="4" bestFit="1" customWidth="1"/>
    <col min="3336" max="3581" width="9.140625" style="4"/>
    <col min="3582" max="3582" width="10.42578125" style="4" customWidth="1"/>
    <col min="3583" max="3583" width="26.28515625" style="4" customWidth="1"/>
    <col min="3584" max="3585" width="9.140625" style="4" customWidth="1"/>
    <col min="3586" max="3586" width="8.7109375" style="4" customWidth="1"/>
    <col min="3587" max="3587" width="10.5703125" style="4" customWidth="1"/>
    <col min="3588" max="3590" width="9.28515625" style="4" bestFit="1" customWidth="1"/>
    <col min="3591" max="3591" width="10.42578125" style="4" bestFit="1" customWidth="1"/>
    <col min="3592" max="3837" width="9.140625" style="4"/>
    <col min="3838" max="3838" width="10.42578125" style="4" customWidth="1"/>
    <col min="3839" max="3839" width="26.28515625" style="4" customWidth="1"/>
    <col min="3840" max="3841" width="9.140625" style="4" customWidth="1"/>
    <col min="3842" max="3842" width="8.7109375" style="4" customWidth="1"/>
    <col min="3843" max="3843" width="10.5703125" style="4" customWidth="1"/>
    <col min="3844" max="3846" width="9.28515625" style="4" bestFit="1" customWidth="1"/>
    <col min="3847" max="3847" width="10.42578125" style="4" bestFit="1" customWidth="1"/>
    <col min="3848" max="4093" width="9.140625" style="4"/>
    <col min="4094" max="4094" width="10.42578125" style="4" customWidth="1"/>
    <col min="4095" max="4095" width="26.28515625" style="4" customWidth="1"/>
    <col min="4096" max="4097" width="9.140625" style="4" customWidth="1"/>
    <col min="4098" max="4098" width="8.7109375" style="4" customWidth="1"/>
    <col min="4099" max="4099" width="10.5703125" style="4" customWidth="1"/>
    <col min="4100" max="4102" width="9.28515625" style="4" bestFit="1" customWidth="1"/>
    <col min="4103" max="4103" width="10.42578125" style="4" bestFit="1" customWidth="1"/>
    <col min="4104" max="4349" width="9.140625" style="4"/>
    <col min="4350" max="4350" width="10.42578125" style="4" customWidth="1"/>
    <col min="4351" max="4351" width="26.28515625" style="4" customWidth="1"/>
    <col min="4352" max="4353" width="9.140625" style="4" customWidth="1"/>
    <col min="4354" max="4354" width="8.7109375" style="4" customWidth="1"/>
    <col min="4355" max="4355" width="10.5703125" style="4" customWidth="1"/>
    <col min="4356" max="4358" width="9.28515625" style="4" bestFit="1" customWidth="1"/>
    <col min="4359" max="4359" width="10.42578125" style="4" bestFit="1" customWidth="1"/>
    <col min="4360" max="4605" width="9.140625" style="4"/>
    <col min="4606" max="4606" width="10.42578125" style="4" customWidth="1"/>
    <col min="4607" max="4607" width="26.28515625" style="4" customWidth="1"/>
    <col min="4608" max="4609" width="9.140625" style="4" customWidth="1"/>
    <col min="4610" max="4610" width="8.7109375" style="4" customWidth="1"/>
    <col min="4611" max="4611" width="10.5703125" style="4" customWidth="1"/>
    <col min="4612" max="4614" width="9.28515625" style="4" bestFit="1" customWidth="1"/>
    <col min="4615" max="4615" width="10.42578125" style="4" bestFit="1" customWidth="1"/>
    <col min="4616" max="4861" width="9.140625" style="4"/>
    <col min="4862" max="4862" width="10.42578125" style="4" customWidth="1"/>
    <col min="4863" max="4863" width="26.28515625" style="4" customWidth="1"/>
    <col min="4864" max="4865" width="9.140625" style="4" customWidth="1"/>
    <col min="4866" max="4866" width="8.7109375" style="4" customWidth="1"/>
    <col min="4867" max="4867" width="10.5703125" style="4" customWidth="1"/>
    <col min="4868" max="4870" width="9.28515625" style="4" bestFit="1" customWidth="1"/>
    <col min="4871" max="4871" width="10.42578125" style="4" bestFit="1" customWidth="1"/>
    <col min="4872" max="5117" width="9.140625" style="4"/>
    <col min="5118" max="5118" width="10.42578125" style="4" customWidth="1"/>
    <col min="5119" max="5119" width="26.28515625" style="4" customWidth="1"/>
    <col min="5120" max="5121" width="9.140625" style="4" customWidth="1"/>
    <col min="5122" max="5122" width="8.7109375" style="4" customWidth="1"/>
    <col min="5123" max="5123" width="10.5703125" style="4" customWidth="1"/>
    <col min="5124" max="5126" width="9.28515625" style="4" bestFit="1" customWidth="1"/>
    <col min="5127" max="5127" width="10.42578125" style="4" bestFit="1" customWidth="1"/>
    <col min="5128" max="5373" width="9.140625" style="4"/>
    <col min="5374" max="5374" width="10.42578125" style="4" customWidth="1"/>
    <col min="5375" max="5375" width="26.28515625" style="4" customWidth="1"/>
    <col min="5376" max="5377" width="9.140625" style="4" customWidth="1"/>
    <col min="5378" max="5378" width="8.7109375" style="4" customWidth="1"/>
    <col min="5379" max="5379" width="10.5703125" style="4" customWidth="1"/>
    <col min="5380" max="5382" width="9.28515625" style="4" bestFit="1" customWidth="1"/>
    <col min="5383" max="5383" width="10.42578125" style="4" bestFit="1" customWidth="1"/>
    <col min="5384" max="5629" width="9.140625" style="4"/>
    <col min="5630" max="5630" width="10.42578125" style="4" customWidth="1"/>
    <col min="5631" max="5631" width="26.28515625" style="4" customWidth="1"/>
    <col min="5632" max="5633" width="9.140625" style="4" customWidth="1"/>
    <col min="5634" max="5634" width="8.7109375" style="4" customWidth="1"/>
    <col min="5635" max="5635" width="10.5703125" style="4" customWidth="1"/>
    <col min="5636" max="5638" width="9.28515625" style="4" bestFit="1" customWidth="1"/>
    <col min="5639" max="5639" width="10.42578125" style="4" bestFit="1" customWidth="1"/>
    <col min="5640" max="5885" width="9.140625" style="4"/>
    <col min="5886" max="5886" width="10.42578125" style="4" customWidth="1"/>
    <col min="5887" max="5887" width="26.28515625" style="4" customWidth="1"/>
    <col min="5888" max="5889" width="9.140625" style="4" customWidth="1"/>
    <col min="5890" max="5890" width="8.7109375" style="4" customWidth="1"/>
    <col min="5891" max="5891" width="10.5703125" style="4" customWidth="1"/>
    <col min="5892" max="5894" width="9.28515625" style="4" bestFit="1" customWidth="1"/>
    <col min="5895" max="5895" width="10.42578125" style="4" bestFit="1" customWidth="1"/>
    <col min="5896" max="6141" width="9.140625" style="4"/>
    <col min="6142" max="6142" width="10.42578125" style="4" customWidth="1"/>
    <col min="6143" max="6143" width="26.28515625" style="4" customWidth="1"/>
    <col min="6144" max="6145" width="9.140625" style="4" customWidth="1"/>
    <col min="6146" max="6146" width="8.7109375" style="4" customWidth="1"/>
    <col min="6147" max="6147" width="10.5703125" style="4" customWidth="1"/>
    <col min="6148" max="6150" width="9.28515625" style="4" bestFit="1" customWidth="1"/>
    <col min="6151" max="6151" width="10.42578125" style="4" bestFit="1" customWidth="1"/>
    <col min="6152" max="6397" width="9.140625" style="4"/>
    <col min="6398" max="6398" width="10.42578125" style="4" customWidth="1"/>
    <col min="6399" max="6399" width="26.28515625" style="4" customWidth="1"/>
    <col min="6400" max="6401" width="9.140625" style="4" customWidth="1"/>
    <col min="6402" max="6402" width="8.7109375" style="4" customWidth="1"/>
    <col min="6403" max="6403" width="10.5703125" style="4" customWidth="1"/>
    <col min="6404" max="6406" width="9.28515625" style="4" bestFit="1" customWidth="1"/>
    <col min="6407" max="6407" width="10.42578125" style="4" bestFit="1" customWidth="1"/>
    <col min="6408" max="6653" width="9.140625" style="4"/>
    <col min="6654" max="6654" width="10.42578125" style="4" customWidth="1"/>
    <col min="6655" max="6655" width="26.28515625" style="4" customWidth="1"/>
    <col min="6656" max="6657" width="9.140625" style="4" customWidth="1"/>
    <col min="6658" max="6658" width="8.7109375" style="4" customWidth="1"/>
    <col min="6659" max="6659" width="10.5703125" style="4" customWidth="1"/>
    <col min="6660" max="6662" width="9.28515625" style="4" bestFit="1" customWidth="1"/>
    <col min="6663" max="6663" width="10.42578125" style="4" bestFit="1" customWidth="1"/>
    <col min="6664" max="6909" width="9.140625" style="4"/>
    <col min="6910" max="6910" width="10.42578125" style="4" customWidth="1"/>
    <col min="6911" max="6911" width="26.28515625" style="4" customWidth="1"/>
    <col min="6912" max="6913" width="9.140625" style="4" customWidth="1"/>
    <col min="6914" max="6914" width="8.7109375" style="4" customWidth="1"/>
    <col min="6915" max="6915" width="10.5703125" style="4" customWidth="1"/>
    <col min="6916" max="6918" width="9.28515625" style="4" bestFit="1" customWidth="1"/>
    <col min="6919" max="6919" width="10.42578125" style="4" bestFit="1" customWidth="1"/>
    <col min="6920" max="7165" width="9.140625" style="4"/>
    <col min="7166" max="7166" width="10.42578125" style="4" customWidth="1"/>
    <col min="7167" max="7167" width="26.28515625" style="4" customWidth="1"/>
    <col min="7168" max="7169" width="9.140625" style="4" customWidth="1"/>
    <col min="7170" max="7170" width="8.7109375" style="4" customWidth="1"/>
    <col min="7171" max="7171" width="10.5703125" style="4" customWidth="1"/>
    <col min="7172" max="7174" width="9.28515625" style="4" bestFit="1" customWidth="1"/>
    <col min="7175" max="7175" width="10.42578125" style="4" bestFit="1" customWidth="1"/>
    <col min="7176" max="7421" width="9.140625" style="4"/>
    <col min="7422" max="7422" width="10.42578125" style="4" customWidth="1"/>
    <col min="7423" max="7423" width="26.28515625" style="4" customWidth="1"/>
    <col min="7424" max="7425" width="9.140625" style="4" customWidth="1"/>
    <col min="7426" max="7426" width="8.7109375" style="4" customWidth="1"/>
    <col min="7427" max="7427" width="10.5703125" style="4" customWidth="1"/>
    <col min="7428" max="7430" width="9.28515625" style="4" bestFit="1" customWidth="1"/>
    <col min="7431" max="7431" width="10.42578125" style="4" bestFit="1" customWidth="1"/>
    <col min="7432" max="7677" width="9.140625" style="4"/>
    <col min="7678" max="7678" width="10.42578125" style="4" customWidth="1"/>
    <col min="7679" max="7679" width="26.28515625" style="4" customWidth="1"/>
    <col min="7680" max="7681" width="9.140625" style="4" customWidth="1"/>
    <col min="7682" max="7682" width="8.7109375" style="4" customWidth="1"/>
    <col min="7683" max="7683" width="10.5703125" style="4" customWidth="1"/>
    <col min="7684" max="7686" width="9.28515625" style="4" bestFit="1" customWidth="1"/>
    <col min="7687" max="7687" width="10.42578125" style="4" bestFit="1" customWidth="1"/>
    <col min="7688" max="7933" width="9.140625" style="4"/>
    <col min="7934" max="7934" width="10.42578125" style="4" customWidth="1"/>
    <col min="7935" max="7935" width="26.28515625" style="4" customWidth="1"/>
    <col min="7936" max="7937" width="9.140625" style="4" customWidth="1"/>
    <col min="7938" max="7938" width="8.7109375" style="4" customWidth="1"/>
    <col min="7939" max="7939" width="10.5703125" style="4" customWidth="1"/>
    <col min="7940" max="7942" width="9.28515625" style="4" bestFit="1" customWidth="1"/>
    <col min="7943" max="7943" width="10.42578125" style="4" bestFit="1" customWidth="1"/>
    <col min="7944" max="8189" width="9.140625" style="4"/>
    <col min="8190" max="8190" width="10.42578125" style="4" customWidth="1"/>
    <col min="8191" max="8191" width="26.28515625" style="4" customWidth="1"/>
    <col min="8192" max="8193" width="9.140625" style="4" customWidth="1"/>
    <col min="8194" max="8194" width="8.7109375" style="4" customWidth="1"/>
    <col min="8195" max="8195" width="10.5703125" style="4" customWidth="1"/>
    <col min="8196" max="8198" width="9.28515625" style="4" bestFit="1" customWidth="1"/>
    <col min="8199" max="8199" width="10.42578125" style="4" bestFit="1" customWidth="1"/>
    <col min="8200" max="8445" width="9.140625" style="4"/>
    <col min="8446" max="8446" width="10.42578125" style="4" customWidth="1"/>
    <col min="8447" max="8447" width="26.28515625" style="4" customWidth="1"/>
    <col min="8448" max="8449" width="9.140625" style="4" customWidth="1"/>
    <col min="8450" max="8450" width="8.7109375" style="4" customWidth="1"/>
    <col min="8451" max="8451" width="10.5703125" style="4" customWidth="1"/>
    <col min="8452" max="8454" width="9.28515625" style="4" bestFit="1" customWidth="1"/>
    <col min="8455" max="8455" width="10.42578125" style="4" bestFit="1" customWidth="1"/>
    <col min="8456" max="8701" width="9.140625" style="4"/>
    <col min="8702" max="8702" width="10.42578125" style="4" customWidth="1"/>
    <col min="8703" max="8703" width="26.28515625" style="4" customWidth="1"/>
    <col min="8704" max="8705" width="9.140625" style="4" customWidth="1"/>
    <col min="8706" max="8706" width="8.7109375" style="4" customWidth="1"/>
    <col min="8707" max="8707" width="10.5703125" style="4" customWidth="1"/>
    <col min="8708" max="8710" width="9.28515625" style="4" bestFit="1" customWidth="1"/>
    <col min="8711" max="8711" width="10.42578125" style="4" bestFit="1" customWidth="1"/>
    <col min="8712" max="8957" width="9.140625" style="4"/>
    <col min="8958" max="8958" width="10.42578125" style="4" customWidth="1"/>
    <col min="8959" max="8959" width="26.28515625" style="4" customWidth="1"/>
    <col min="8960" max="8961" width="9.140625" style="4" customWidth="1"/>
    <col min="8962" max="8962" width="8.7109375" style="4" customWidth="1"/>
    <col min="8963" max="8963" width="10.5703125" style="4" customWidth="1"/>
    <col min="8964" max="8966" width="9.28515625" style="4" bestFit="1" customWidth="1"/>
    <col min="8967" max="8967" width="10.42578125" style="4" bestFit="1" customWidth="1"/>
    <col min="8968" max="9213" width="9.140625" style="4"/>
    <col min="9214" max="9214" width="10.42578125" style="4" customWidth="1"/>
    <col min="9215" max="9215" width="26.28515625" style="4" customWidth="1"/>
    <col min="9216" max="9217" width="9.140625" style="4" customWidth="1"/>
    <col min="9218" max="9218" width="8.7109375" style="4" customWidth="1"/>
    <col min="9219" max="9219" width="10.5703125" style="4" customWidth="1"/>
    <col min="9220" max="9222" width="9.28515625" style="4" bestFit="1" customWidth="1"/>
    <col min="9223" max="9223" width="10.42578125" style="4" bestFit="1" customWidth="1"/>
    <col min="9224" max="9469" width="9.140625" style="4"/>
    <col min="9470" max="9470" width="10.42578125" style="4" customWidth="1"/>
    <col min="9471" max="9471" width="26.28515625" style="4" customWidth="1"/>
    <col min="9472" max="9473" width="9.140625" style="4" customWidth="1"/>
    <col min="9474" max="9474" width="8.7109375" style="4" customWidth="1"/>
    <col min="9475" max="9475" width="10.5703125" style="4" customWidth="1"/>
    <col min="9476" max="9478" width="9.28515625" style="4" bestFit="1" customWidth="1"/>
    <col min="9479" max="9479" width="10.42578125" style="4" bestFit="1" customWidth="1"/>
    <col min="9480" max="9725" width="9.140625" style="4"/>
    <col min="9726" max="9726" width="10.42578125" style="4" customWidth="1"/>
    <col min="9727" max="9727" width="26.28515625" style="4" customWidth="1"/>
    <col min="9728" max="9729" width="9.140625" style="4" customWidth="1"/>
    <col min="9730" max="9730" width="8.7109375" style="4" customWidth="1"/>
    <col min="9731" max="9731" width="10.5703125" style="4" customWidth="1"/>
    <col min="9732" max="9734" width="9.28515625" style="4" bestFit="1" customWidth="1"/>
    <col min="9735" max="9735" width="10.42578125" style="4" bestFit="1" customWidth="1"/>
    <col min="9736" max="9981" width="9.140625" style="4"/>
    <col min="9982" max="9982" width="10.42578125" style="4" customWidth="1"/>
    <col min="9983" max="9983" width="26.28515625" style="4" customWidth="1"/>
    <col min="9984" max="9985" width="9.140625" style="4" customWidth="1"/>
    <col min="9986" max="9986" width="8.7109375" style="4" customWidth="1"/>
    <col min="9987" max="9987" width="10.5703125" style="4" customWidth="1"/>
    <col min="9988" max="9990" width="9.28515625" style="4" bestFit="1" customWidth="1"/>
    <col min="9991" max="9991" width="10.42578125" style="4" bestFit="1" customWidth="1"/>
    <col min="9992" max="10237" width="9.140625" style="4"/>
    <col min="10238" max="10238" width="10.42578125" style="4" customWidth="1"/>
    <col min="10239" max="10239" width="26.28515625" style="4" customWidth="1"/>
    <col min="10240" max="10241" width="9.140625" style="4" customWidth="1"/>
    <col min="10242" max="10242" width="8.7109375" style="4" customWidth="1"/>
    <col min="10243" max="10243" width="10.5703125" style="4" customWidth="1"/>
    <col min="10244" max="10246" width="9.28515625" style="4" bestFit="1" customWidth="1"/>
    <col min="10247" max="10247" width="10.42578125" style="4" bestFit="1" customWidth="1"/>
    <col min="10248" max="10493" width="9.140625" style="4"/>
    <col min="10494" max="10494" width="10.42578125" style="4" customWidth="1"/>
    <col min="10495" max="10495" width="26.28515625" style="4" customWidth="1"/>
    <col min="10496" max="10497" width="9.140625" style="4" customWidth="1"/>
    <col min="10498" max="10498" width="8.7109375" style="4" customWidth="1"/>
    <col min="10499" max="10499" width="10.5703125" style="4" customWidth="1"/>
    <col min="10500" max="10502" width="9.28515625" style="4" bestFit="1" customWidth="1"/>
    <col min="10503" max="10503" width="10.42578125" style="4" bestFit="1" customWidth="1"/>
    <col min="10504" max="10749" width="9.140625" style="4"/>
    <col min="10750" max="10750" width="10.42578125" style="4" customWidth="1"/>
    <col min="10751" max="10751" width="26.28515625" style="4" customWidth="1"/>
    <col min="10752" max="10753" width="9.140625" style="4" customWidth="1"/>
    <col min="10754" max="10754" width="8.7109375" style="4" customWidth="1"/>
    <col min="10755" max="10755" width="10.5703125" style="4" customWidth="1"/>
    <col min="10756" max="10758" width="9.28515625" style="4" bestFit="1" customWidth="1"/>
    <col min="10759" max="10759" width="10.42578125" style="4" bestFit="1" customWidth="1"/>
    <col min="10760" max="11005" width="9.140625" style="4"/>
    <col min="11006" max="11006" width="10.42578125" style="4" customWidth="1"/>
    <col min="11007" max="11007" width="26.28515625" style="4" customWidth="1"/>
    <col min="11008" max="11009" width="9.140625" style="4" customWidth="1"/>
    <col min="11010" max="11010" width="8.7109375" style="4" customWidth="1"/>
    <col min="11011" max="11011" width="10.5703125" style="4" customWidth="1"/>
    <col min="11012" max="11014" width="9.28515625" style="4" bestFit="1" customWidth="1"/>
    <col min="11015" max="11015" width="10.42578125" style="4" bestFit="1" customWidth="1"/>
    <col min="11016" max="11261" width="9.140625" style="4"/>
    <col min="11262" max="11262" width="10.42578125" style="4" customWidth="1"/>
    <col min="11263" max="11263" width="26.28515625" style="4" customWidth="1"/>
    <col min="11264" max="11265" width="9.140625" style="4" customWidth="1"/>
    <col min="11266" max="11266" width="8.7109375" style="4" customWidth="1"/>
    <col min="11267" max="11267" width="10.5703125" style="4" customWidth="1"/>
    <col min="11268" max="11270" width="9.28515625" style="4" bestFit="1" customWidth="1"/>
    <col min="11271" max="11271" width="10.42578125" style="4" bestFit="1" customWidth="1"/>
    <col min="11272" max="11517" width="9.140625" style="4"/>
    <col min="11518" max="11518" width="10.42578125" style="4" customWidth="1"/>
    <col min="11519" max="11519" width="26.28515625" style="4" customWidth="1"/>
    <col min="11520" max="11521" width="9.140625" style="4" customWidth="1"/>
    <col min="11522" max="11522" width="8.7109375" style="4" customWidth="1"/>
    <col min="11523" max="11523" width="10.5703125" style="4" customWidth="1"/>
    <col min="11524" max="11526" width="9.28515625" style="4" bestFit="1" customWidth="1"/>
    <col min="11527" max="11527" width="10.42578125" style="4" bestFit="1" customWidth="1"/>
    <col min="11528" max="11773" width="9.140625" style="4"/>
    <col min="11774" max="11774" width="10.42578125" style="4" customWidth="1"/>
    <col min="11775" max="11775" width="26.28515625" style="4" customWidth="1"/>
    <col min="11776" max="11777" width="9.140625" style="4" customWidth="1"/>
    <col min="11778" max="11778" width="8.7109375" style="4" customWidth="1"/>
    <col min="11779" max="11779" width="10.5703125" style="4" customWidth="1"/>
    <col min="11780" max="11782" width="9.28515625" style="4" bestFit="1" customWidth="1"/>
    <col min="11783" max="11783" width="10.42578125" style="4" bestFit="1" customWidth="1"/>
    <col min="11784" max="12029" width="9.140625" style="4"/>
    <col min="12030" max="12030" width="10.42578125" style="4" customWidth="1"/>
    <col min="12031" max="12031" width="26.28515625" style="4" customWidth="1"/>
    <col min="12032" max="12033" width="9.140625" style="4" customWidth="1"/>
    <col min="12034" max="12034" width="8.7109375" style="4" customWidth="1"/>
    <col min="12035" max="12035" width="10.5703125" style="4" customWidth="1"/>
    <col min="12036" max="12038" width="9.28515625" style="4" bestFit="1" customWidth="1"/>
    <col min="12039" max="12039" width="10.42578125" style="4" bestFit="1" customWidth="1"/>
    <col min="12040" max="12285" width="9.140625" style="4"/>
    <col min="12286" max="12286" width="10.42578125" style="4" customWidth="1"/>
    <col min="12287" max="12287" width="26.28515625" style="4" customWidth="1"/>
    <col min="12288" max="12289" width="9.140625" style="4" customWidth="1"/>
    <col min="12290" max="12290" width="8.7109375" style="4" customWidth="1"/>
    <col min="12291" max="12291" width="10.5703125" style="4" customWidth="1"/>
    <col min="12292" max="12294" width="9.28515625" style="4" bestFit="1" customWidth="1"/>
    <col min="12295" max="12295" width="10.42578125" style="4" bestFit="1" customWidth="1"/>
    <col min="12296" max="12541" width="9.140625" style="4"/>
    <col min="12542" max="12542" width="10.42578125" style="4" customWidth="1"/>
    <col min="12543" max="12543" width="26.28515625" style="4" customWidth="1"/>
    <col min="12544" max="12545" width="9.140625" style="4" customWidth="1"/>
    <col min="12546" max="12546" width="8.7109375" style="4" customWidth="1"/>
    <col min="12547" max="12547" width="10.5703125" style="4" customWidth="1"/>
    <col min="12548" max="12550" width="9.28515625" style="4" bestFit="1" customWidth="1"/>
    <col min="12551" max="12551" width="10.42578125" style="4" bestFit="1" customWidth="1"/>
    <col min="12552" max="12797" width="9.140625" style="4"/>
    <col min="12798" max="12798" width="10.42578125" style="4" customWidth="1"/>
    <col min="12799" max="12799" width="26.28515625" style="4" customWidth="1"/>
    <col min="12800" max="12801" width="9.140625" style="4" customWidth="1"/>
    <col min="12802" max="12802" width="8.7109375" style="4" customWidth="1"/>
    <col min="12803" max="12803" width="10.5703125" style="4" customWidth="1"/>
    <col min="12804" max="12806" width="9.28515625" style="4" bestFit="1" customWidth="1"/>
    <col min="12807" max="12807" width="10.42578125" style="4" bestFit="1" customWidth="1"/>
    <col min="12808" max="13053" width="9.140625" style="4"/>
    <col min="13054" max="13054" width="10.42578125" style="4" customWidth="1"/>
    <col min="13055" max="13055" width="26.28515625" style="4" customWidth="1"/>
    <col min="13056" max="13057" width="9.140625" style="4" customWidth="1"/>
    <col min="13058" max="13058" width="8.7109375" style="4" customWidth="1"/>
    <col min="13059" max="13059" width="10.5703125" style="4" customWidth="1"/>
    <col min="13060" max="13062" width="9.28515625" style="4" bestFit="1" customWidth="1"/>
    <col min="13063" max="13063" width="10.42578125" style="4" bestFit="1" customWidth="1"/>
    <col min="13064" max="13309" width="9.140625" style="4"/>
    <col min="13310" max="13310" width="10.42578125" style="4" customWidth="1"/>
    <col min="13311" max="13311" width="26.28515625" style="4" customWidth="1"/>
    <col min="13312" max="13313" width="9.140625" style="4" customWidth="1"/>
    <col min="13314" max="13314" width="8.7109375" style="4" customWidth="1"/>
    <col min="13315" max="13315" width="10.5703125" style="4" customWidth="1"/>
    <col min="13316" max="13318" width="9.28515625" style="4" bestFit="1" customWidth="1"/>
    <col min="13319" max="13319" width="10.42578125" style="4" bestFit="1" customWidth="1"/>
    <col min="13320" max="13565" width="9.140625" style="4"/>
    <col min="13566" max="13566" width="10.42578125" style="4" customWidth="1"/>
    <col min="13567" max="13567" width="26.28515625" style="4" customWidth="1"/>
    <col min="13568" max="13569" width="9.140625" style="4" customWidth="1"/>
    <col min="13570" max="13570" width="8.7109375" style="4" customWidth="1"/>
    <col min="13571" max="13571" width="10.5703125" style="4" customWidth="1"/>
    <col min="13572" max="13574" width="9.28515625" style="4" bestFit="1" customWidth="1"/>
    <col min="13575" max="13575" width="10.42578125" style="4" bestFit="1" customWidth="1"/>
    <col min="13576" max="13821" width="9.140625" style="4"/>
    <col min="13822" max="13822" width="10.42578125" style="4" customWidth="1"/>
    <col min="13823" max="13823" width="26.28515625" style="4" customWidth="1"/>
    <col min="13824" max="13825" width="9.140625" style="4" customWidth="1"/>
    <col min="13826" max="13826" width="8.7109375" style="4" customWidth="1"/>
    <col min="13827" max="13827" width="10.5703125" style="4" customWidth="1"/>
    <col min="13828" max="13830" width="9.28515625" style="4" bestFit="1" customWidth="1"/>
    <col min="13831" max="13831" width="10.42578125" style="4" bestFit="1" customWidth="1"/>
    <col min="13832" max="14077" width="9.140625" style="4"/>
    <col min="14078" max="14078" width="10.42578125" style="4" customWidth="1"/>
    <col min="14079" max="14079" width="26.28515625" style="4" customWidth="1"/>
    <col min="14080" max="14081" width="9.140625" style="4" customWidth="1"/>
    <col min="14082" max="14082" width="8.7109375" style="4" customWidth="1"/>
    <col min="14083" max="14083" width="10.5703125" style="4" customWidth="1"/>
    <col min="14084" max="14086" width="9.28515625" style="4" bestFit="1" customWidth="1"/>
    <col min="14087" max="14087" width="10.42578125" style="4" bestFit="1" customWidth="1"/>
    <col min="14088" max="14333" width="9.140625" style="4"/>
    <col min="14334" max="14334" width="10.42578125" style="4" customWidth="1"/>
    <col min="14335" max="14335" width="26.28515625" style="4" customWidth="1"/>
    <col min="14336" max="14337" width="9.140625" style="4" customWidth="1"/>
    <col min="14338" max="14338" width="8.7109375" style="4" customWidth="1"/>
    <col min="14339" max="14339" width="10.5703125" style="4" customWidth="1"/>
    <col min="14340" max="14342" width="9.28515625" style="4" bestFit="1" customWidth="1"/>
    <col min="14343" max="14343" width="10.42578125" style="4" bestFit="1" customWidth="1"/>
    <col min="14344" max="14589" width="9.140625" style="4"/>
    <col min="14590" max="14590" width="10.42578125" style="4" customWidth="1"/>
    <col min="14591" max="14591" width="26.28515625" style="4" customWidth="1"/>
    <col min="14592" max="14593" width="9.140625" style="4" customWidth="1"/>
    <col min="14594" max="14594" width="8.7109375" style="4" customWidth="1"/>
    <col min="14595" max="14595" width="10.5703125" style="4" customWidth="1"/>
    <col min="14596" max="14598" width="9.28515625" style="4" bestFit="1" customWidth="1"/>
    <col min="14599" max="14599" width="10.42578125" style="4" bestFit="1" customWidth="1"/>
    <col min="14600" max="14845" width="9.140625" style="4"/>
    <col min="14846" max="14846" width="10.42578125" style="4" customWidth="1"/>
    <col min="14847" max="14847" width="26.28515625" style="4" customWidth="1"/>
    <col min="14848" max="14849" width="9.140625" style="4" customWidth="1"/>
    <col min="14850" max="14850" width="8.7109375" style="4" customWidth="1"/>
    <col min="14851" max="14851" width="10.5703125" style="4" customWidth="1"/>
    <col min="14852" max="14854" width="9.28515625" style="4" bestFit="1" customWidth="1"/>
    <col min="14855" max="14855" width="10.42578125" style="4" bestFit="1" customWidth="1"/>
    <col min="14856" max="15101" width="9.140625" style="4"/>
    <col min="15102" max="15102" width="10.42578125" style="4" customWidth="1"/>
    <col min="15103" max="15103" width="26.28515625" style="4" customWidth="1"/>
    <col min="15104" max="15105" width="9.140625" style="4" customWidth="1"/>
    <col min="15106" max="15106" width="8.7109375" style="4" customWidth="1"/>
    <col min="15107" max="15107" width="10.5703125" style="4" customWidth="1"/>
    <col min="15108" max="15110" width="9.28515625" style="4" bestFit="1" customWidth="1"/>
    <col min="15111" max="15111" width="10.42578125" style="4" bestFit="1" customWidth="1"/>
    <col min="15112" max="15357" width="9.140625" style="4"/>
    <col min="15358" max="15358" width="10.42578125" style="4" customWidth="1"/>
    <col min="15359" max="15359" width="26.28515625" style="4" customWidth="1"/>
    <col min="15360" max="15361" width="9.140625" style="4" customWidth="1"/>
    <col min="15362" max="15362" width="8.7109375" style="4" customWidth="1"/>
    <col min="15363" max="15363" width="10.5703125" style="4" customWidth="1"/>
    <col min="15364" max="15366" width="9.28515625" style="4" bestFit="1" customWidth="1"/>
    <col min="15367" max="15367" width="10.42578125" style="4" bestFit="1" customWidth="1"/>
    <col min="15368" max="15613" width="9.140625" style="4"/>
    <col min="15614" max="15614" width="10.42578125" style="4" customWidth="1"/>
    <col min="15615" max="15615" width="26.28515625" style="4" customWidth="1"/>
    <col min="15616" max="15617" width="9.140625" style="4" customWidth="1"/>
    <col min="15618" max="15618" width="8.7109375" style="4" customWidth="1"/>
    <col min="15619" max="15619" width="10.5703125" style="4" customWidth="1"/>
    <col min="15620" max="15622" width="9.28515625" style="4" bestFit="1" customWidth="1"/>
    <col min="15623" max="15623" width="10.42578125" style="4" bestFit="1" customWidth="1"/>
    <col min="15624" max="15869" width="9.140625" style="4"/>
    <col min="15870" max="15870" width="10.42578125" style="4" customWidth="1"/>
    <col min="15871" max="15871" width="26.28515625" style="4" customWidth="1"/>
    <col min="15872" max="15873" width="9.140625" style="4" customWidth="1"/>
    <col min="15874" max="15874" width="8.7109375" style="4" customWidth="1"/>
    <col min="15875" max="15875" width="10.5703125" style="4" customWidth="1"/>
    <col min="15876" max="15878" width="9.28515625" style="4" bestFit="1" customWidth="1"/>
    <col min="15879" max="15879" width="10.42578125" style="4" bestFit="1" customWidth="1"/>
    <col min="15880" max="16125" width="9.140625" style="4"/>
    <col min="16126" max="16126" width="10.42578125" style="4" customWidth="1"/>
    <col min="16127" max="16127" width="26.28515625" style="4" customWidth="1"/>
    <col min="16128" max="16129" width="9.140625" style="4" customWidth="1"/>
    <col min="16130" max="16130" width="8.7109375" style="4" customWidth="1"/>
    <col min="16131" max="16131" width="10.5703125" style="4" customWidth="1"/>
    <col min="16132" max="16134" width="9.28515625" style="4" bestFit="1" customWidth="1"/>
    <col min="16135" max="16135" width="10.42578125" style="4" bestFit="1" customWidth="1"/>
    <col min="16136" max="16384" width="9.140625" style="4"/>
  </cols>
  <sheetData>
    <row r="1" spans="1:8" ht="36.75" customHeight="1" thickBot="1" x14ac:dyDescent="0.25">
      <c r="A1" s="1"/>
      <c r="B1" s="2" t="s">
        <v>0</v>
      </c>
      <c r="C1" s="2" t="s">
        <v>108</v>
      </c>
      <c r="D1" s="47" t="s">
        <v>1</v>
      </c>
      <c r="E1" s="49" t="s">
        <v>2</v>
      </c>
      <c r="F1" s="3" t="s">
        <v>3</v>
      </c>
      <c r="G1" s="3" t="s">
        <v>4</v>
      </c>
      <c r="H1" s="3" t="s">
        <v>5</v>
      </c>
    </row>
    <row r="2" spans="1:8" ht="21" customHeight="1" thickBot="1" x14ac:dyDescent="0.3">
      <c r="A2" s="5">
        <v>1</v>
      </c>
      <c r="B2" s="34" t="s">
        <v>123</v>
      </c>
      <c r="C2" s="71">
        <v>737234117001</v>
      </c>
      <c r="D2" s="34" t="s">
        <v>124</v>
      </c>
      <c r="E2" s="53">
        <v>2342</v>
      </c>
      <c r="F2" s="54">
        <v>4600</v>
      </c>
      <c r="G2" s="54">
        <v>0</v>
      </c>
      <c r="H2" s="54">
        <v>6942</v>
      </c>
    </row>
    <row r="3" spans="1:8" ht="21" customHeight="1" thickBot="1" x14ac:dyDescent="0.25">
      <c r="A3" s="108" t="s">
        <v>68</v>
      </c>
      <c r="B3" s="109"/>
      <c r="C3" s="109"/>
      <c r="D3" s="110"/>
      <c r="E3" s="43">
        <f t="shared" ref="E3:H3" si="0">SUM(E2:E2)</f>
        <v>2342</v>
      </c>
      <c r="F3" s="44">
        <f t="shared" si="0"/>
        <v>4600</v>
      </c>
      <c r="G3" s="44">
        <f t="shared" si="0"/>
        <v>0</v>
      </c>
      <c r="H3" s="44">
        <f t="shared" si="0"/>
        <v>6942</v>
      </c>
    </row>
    <row r="4" spans="1:8" ht="21" customHeight="1" x14ac:dyDescent="0.2">
      <c r="E4" s="29"/>
      <c r="F4" s="29"/>
      <c r="G4" s="29"/>
      <c r="H4" s="29"/>
    </row>
    <row r="5" spans="1:8" ht="21" customHeight="1" x14ac:dyDescent="0.2">
      <c r="E5" s="29"/>
      <c r="F5" s="29"/>
      <c r="G5" s="29"/>
      <c r="H5" s="29"/>
    </row>
    <row r="6" spans="1:8" ht="21" customHeight="1" x14ac:dyDescent="0.2">
      <c r="E6" s="29"/>
      <c r="F6" s="29"/>
      <c r="G6" s="29"/>
      <c r="H6" s="29"/>
    </row>
    <row r="7" spans="1:8" ht="21" customHeight="1" x14ac:dyDescent="0.2">
      <c r="E7" s="29"/>
      <c r="F7" s="29"/>
      <c r="G7" s="29"/>
      <c r="H7" s="29"/>
    </row>
  </sheetData>
  <mergeCells count="1">
    <mergeCell ref="A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20" sqref="H20"/>
    </sheetView>
  </sheetViews>
  <sheetFormatPr defaultRowHeight="12" x14ac:dyDescent="0.2"/>
  <cols>
    <col min="1" max="1" width="9.140625" style="4"/>
    <col min="2" max="2" width="10.42578125" style="14" customWidth="1"/>
    <col min="3" max="3" width="14.5703125" style="14" customWidth="1"/>
    <col min="4" max="4" width="30.42578125" style="4" customWidth="1"/>
    <col min="5" max="6" width="9.140625" style="4" customWidth="1"/>
    <col min="7" max="7" width="8.7109375" style="4" customWidth="1"/>
    <col min="8" max="8" width="10.5703125" style="4" customWidth="1"/>
    <col min="9" max="9" width="11.28515625" style="4" customWidth="1"/>
    <col min="10" max="254" width="9.140625" style="4"/>
    <col min="255" max="255" width="10.42578125" style="4" customWidth="1"/>
    <col min="256" max="256" width="26.28515625" style="4" customWidth="1"/>
    <col min="257" max="258" width="9.140625" style="4" customWidth="1"/>
    <col min="259" max="259" width="8.7109375" style="4" customWidth="1"/>
    <col min="260" max="260" width="10.5703125" style="4" customWidth="1"/>
    <col min="261" max="263" width="9.28515625" style="4" bestFit="1" customWidth="1"/>
    <col min="264" max="264" width="10.42578125" style="4" bestFit="1" customWidth="1"/>
    <col min="265" max="510" width="9.140625" style="4"/>
    <col min="511" max="511" width="10.42578125" style="4" customWidth="1"/>
    <col min="512" max="512" width="26.28515625" style="4" customWidth="1"/>
    <col min="513" max="514" width="9.140625" style="4" customWidth="1"/>
    <col min="515" max="515" width="8.7109375" style="4" customWidth="1"/>
    <col min="516" max="516" width="10.5703125" style="4" customWidth="1"/>
    <col min="517" max="519" width="9.28515625" style="4" bestFit="1" customWidth="1"/>
    <col min="520" max="520" width="10.42578125" style="4" bestFit="1" customWidth="1"/>
    <col min="521" max="766" width="9.140625" style="4"/>
    <col min="767" max="767" width="10.42578125" style="4" customWidth="1"/>
    <col min="768" max="768" width="26.28515625" style="4" customWidth="1"/>
    <col min="769" max="770" width="9.140625" style="4" customWidth="1"/>
    <col min="771" max="771" width="8.7109375" style="4" customWidth="1"/>
    <col min="772" max="772" width="10.5703125" style="4" customWidth="1"/>
    <col min="773" max="775" width="9.28515625" style="4" bestFit="1" customWidth="1"/>
    <col min="776" max="776" width="10.42578125" style="4" bestFit="1" customWidth="1"/>
    <col min="777" max="1022" width="9.140625" style="4"/>
    <col min="1023" max="1023" width="10.42578125" style="4" customWidth="1"/>
    <col min="1024" max="1024" width="26.28515625" style="4" customWidth="1"/>
    <col min="1025" max="1026" width="9.140625" style="4" customWidth="1"/>
    <col min="1027" max="1027" width="8.7109375" style="4" customWidth="1"/>
    <col min="1028" max="1028" width="10.5703125" style="4" customWidth="1"/>
    <col min="1029" max="1031" width="9.28515625" style="4" bestFit="1" customWidth="1"/>
    <col min="1032" max="1032" width="10.42578125" style="4" bestFit="1" customWidth="1"/>
    <col min="1033" max="1278" width="9.140625" style="4"/>
    <col min="1279" max="1279" width="10.42578125" style="4" customWidth="1"/>
    <col min="1280" max="1280" width="26.28515625" style="4" customWidth="1"/>
    <col min="1281" max="1282" width="9.140625" style="4" customWidth="1"/>
    <col min="1283" max="1283" width="8.7109375" style="4" customWidth="1"/>
    <col min="1284" max="1284" width="10.5703125" style="4" customWidth="1"/>
    <col min="1285" max="1287" width="9.28515625" style="4" bestFit="1" customWidth="1"/>
    <col min="1288" max="1288" width="10.42578125" style="4" bestFit="1" customWidth="1"/>
    <col min="1289" max="1534" width="9.140625" style="4"/>
    <col min="1535" max="1535" width="10.42578125" style="4" customWidth="1"/>
    <col min="1536" max="1536" width="26.28515625" style="4" customWidth="1"/>
    <col min="1537" max="1538" width="9.140625" style="4" customWidth="1"/>
    <col min="1539" max="1539" width="8.7109375" style="4" customWidth="1"/>
    <col min="1540" max="1540" width="10.5703125" style="4" customWidth="1"/>
    <col min="1541" max="1543" width="9.28515625" style="4" bestFit="1" customWidth="1"/>
    <col min="1544" max="1544" width="10.42578125" style="4" bestFit="1" customWidth="1"/>
    <col min="1545" max="1790" width="9.140625" style="4"/>
    <col min="1791" max="1791" width="10.42578125" style="4" customWidth="1"/>
    <col min="1792" max="1792" width="26.28515625" style="4" customWidth="1"/>
    <col min="1793" max="1794" width="9.140625" style="4" customWidth="1"/>
    <col min="1795" max="1795" width="8.7109375" style="4" customWidth="1"/>
    <col min="1796" max="1796" width="10.5703125" style="4" customWidth="1"/>
    <col min="1797" max="1799" width="9.28515625" style="4" bestFit="1" customWidth="1"/>
    <col min="1800" max="1800" width="10.42578125" style="4" bestFit="1" customWidth="1"/>
    <col min="1801" max="2046" width="9.140625" style="4"/>
    <col min="2047" max="2047" width="10.42578125" style="4" customWidth="1"/>
    <col min="2048" max="2048" width="26.28515625" style="4" customWidth="1"/>
    <col min="2049" max="2050" width="9.140625" style="4" customWidth="1"/>
    <col min="2051" max="2051" width="8.7109375" style="4" customWidth="1"/>
    <col min="2052" max="2052" width="10.5703125" style="4" customWidth="1"/>
    <col min="2053" max="2055" width="9.28515625" style="4" bestFit="1" customWidth="1"/>
    <col min="2056" max="2056" width="10.42578125" style="4" bestFit="1" customWidth="1"/>
    <col min="2057" max="2302" width="9.140625" style="4"/>
    <col min="2303" max="2303" width="10.42578125" style="4" customWidth="1"/>
    <col min="2304" max="2304" width="26.28515625" style="4" customWidth="1"/>
    <col min="2305" max="2306" width="9.140625" style="4" customWidth="1"/>
    <col min="2307" max="2307" width="8.7109375" style="4" customWidth="1"/>
    <col min="2308" max="2308" width="10.5703125" style="4" customWidth="1"/>
    <col min="2309" max="2311" width="9.28515625" style="4" bestFit="1" customWidth="1"/>
    <col min="2312" max="2312" width="10.42578125" style="4" bestFit="1" customWidth="1"/>
    <col min="2313" max="2558" width="9.140625" style="4"/>
    <col min="2559" max="2559" width="10.42578125" style="4" customWidth="1"/>
    <col min="2560" max="2560" width="26.28515625" style="4" customWidth="1"/>
    <col min="2561" max="2562" width="9.140625" style="4" customWidth="1"/>
    <col min="2563" max="2563" width="8.7109375" style="4" customWidth="1"/>
    <col min="2564" max="2564" width="10.5703125" style="4" customWidth="1"/>
    <col min="2565" max="2567" width="9.28515625" style="4" bestFit="1" customWidth="1"/>
    <col min="2568" max="2568" width="10.42578125" style="4" bestFit="1" customWidth="1"/>
    <col min="2569" max="2814" width="9.140625" style="4"/>
    <col min="2815" max="2815" width="10.42578125" style="4" customWidth="1"/>
    <col min="2816" max="2816" width="26.28515625" style="4" customWidth="1"/>
    <col min="2817" max="2818" width="9.140625" style="4" customWidth="1"/>
    <col min="2819" max="2819" width="8.7109375" style="4" customWidth="1"/>
    <col min="2820" max="2820" width="10.5703125" style="4" customWidth="1"/>
    <col min="2821" max="2823" width="9.28515625" style="4" bestFit="1" customWidth="1"/>
    <col min="2824" max="2824" width="10.42578125" style="4" bestFit="1" customWidth="1"/>
    <col min="2825" max="3070" width="9.140625" style="4"/>
    <col min="3071" max="3071" width="10.42578125" style="4" customWidth="1"/>
    <col min="3072" max="3072" width="26.28515625" style="4" customWidth="1"/>
    <col min="3073" max="3074" width="9.140625" style="4" customWidth="1"/>
    <col min="3075" max="3075" width="8.7109375" style="4" customWidth="1"/>
    <col min="3076" max="3076" width="10.5703125" style="4" customWidth="1"/>
    <col min="3077" max="3079" width="9.28515625" style="4" bestFit="1" customWidth="1"/>
    <col min="3080" max="3080" width="10.42578125" style="4" bestFit="1" customWidth="1"/>
    <col min="3081" max="3326" width="9.140625" style="4"/>
    <col min="3327" max="3327" width="10.42578125" style="4" customWidth="1"/>
    <col min="3328" max="3328" width="26.28515625" style="4" customWidth="1"/>
    <col min="3329" max="3330" width="9.140625" style="4" customWidth="1"/>
    <col min="3331" max="3331" width="8.7109375" style="4" customWidth="1"/>
    <col min="3332" max="3332" width="10.5703125" style="4" customWidth="1"/>
    <col min="3333" max="3335" width="9.28515625" style="4" bestFit="1" customWidth="1"/>
    <col min="3336" max="3336" width="10.42578125" style="4" bestFit="1" customWidth="1"/>
    <col min="3337" max="3582" width="9.140625" style="4"/>
    <col min="3583" max="3583" width="10.42578125" style="4" customWidth="1"/>
    <col min="3584" max="3584" width="26.28515625" style="4" customWidth="1"/>
    <col min="3585" max="3586" width="9.140625" style="4" customWidth="1"/>
    <col min="3587" max="3587" width="8.7109375" style="4" customWidth="1"/>
    <col min="3588" max="3588" width="10.5703125" style="4" customWidth="1"/>
    <col min="3589" max="3591" width="9.28515625" style="4" bestFit="1" customWidth="1"/>
    <col min="3592" max="3592" width="10.42578125" style="4" bestFit="1" customWidth="1"/>
    <col min="3593" max="3838" width="9.140625" style="4"/>
    <col min="3839" max="3839" width="10.42578125" style="4" customWidth="1"/>
    <col min="3840" max="3840" width="26.28515625" style="4" customWidth="1"/>
    <col min="3841" max="3842" width="9.140625" style="4" customWidth="1"/>
    <col min="3843" max="3843" width="8.7109375" style="4" customWidth="1"/>
    <col min="3844" max="3844" width="10.5703125" style="4" customWidth="1"/>
    <col min="3845" max="3847" width="9.28515625" style="4" bestFit="1" customWidth="1"/>
    <col min="3848" max="3848" width="10.42578125" style="4" bestFit="1" customWidth="1"/>
    <col min="3849" max="4094" width="9.140625" style="4"/>
    <col min="4095" max="4095" width="10.42578125" style="4" customWidth="1"/>
    <col min="4096" max="4096" width="26.28515625" style="4" customWidth="1"/>
    <col min="4097" max="4098" width="9.140625" style="4" customWidth="1"/>
    <col min="4099" max="4099" width="8.7109375" style="4" customWidth="1"/>
    <col min="4100" max="4100" width="10.5703125" style="4" customWidth="1"/>
    <col min="4101" max="4103" width="9.28515625" style="4" bestFit="1" customWidth="1"/>
    <col min="4104" max="4104" width="10.42578125" style="4" bestFit="1" customWidth="1"/>
    <col min="4105" max="4350" width="9.140625" style="4"/>
    <col min="4351" max="4351" width="10.42578125" style="4" customWidth="1"/>
    <col min="4352" max="4352" width="26.28515625" style="4" customWidth="1"/>
    <col min="4353" max="4354" width="9.140625" style="4" customWidth="1"/>
    <col min="4355" max="4355" width="8.7109375" style="4" customWidth="1"/>
    <col min="4356" max="4356" width="10.5703125" style="4" customWidth="1"/>
    <col min="4357" max="4359" width="9.28515625" style="4" bestFit="1" customWidth="1"/>
    <col min="4360" max="4360" width="10.42578125" style="4" bestFit="1" customWidth="1"/>
    <col min="4361" max="4606" width="9.140625" style="4"/>
    <col min="4607" max="4607" width="10.42578125" style="4" customWidth="1"/>
    <col min="4608" max="4608" width="26.28515625" style="4" customWidth="1"/>
    <col min="4609" max="4610" width="9.140625" style="4" customWidth="1"/>
    <col min="4611" max="4611" width="8.7109375" style="4" customWidth="1"/>
    <col min="4612" max="4612" width="10.5703125" style="4" customWidth="1"/>
    <col min="4613" max="4615" width="9.28515625" style="4" bestFit="1" customWidth="1"/>
    <col min="4616" max="4616" width="10.42578125" style="4" bestFit="1" customWidth="1"/>
    <col min="4617" max="4862" width="9.140625" style="4"/>
    <col min="4863" max="4863" width="10.42578125" style="4" customWidth="1"/>
    <col min="4864" max="4864" width="26.28515625" style="4" customWidth="1"/>
    <col min="4865" max="4866" width="9.140625" style="4" customWidth="1"/>
    <col min="4867" max="4867" width="8.7109375" style="4" customWidth="1"/>
    <col min="4868" max="4868" width="10.5703125" style="4" customWidth="1"/>
    <col min="4869" max="4871" width="9.28515625" style="4" bestFit="1" customWidth="1"/>
    <col min="4872" max="4872" width="10.42578125" style="4" bestFit="1" customWidth="1"/>
    <col min="4873" max="5118" width="9.140625" style="4"/>
    <col min="5119" max="5119" width="10.42578125" style="4" customWidth="1"/>
    <col min="5120" max="5120" width="26.28515625" style="4" customWidth="1"/>
    <col min="5121" max="5122" width="9.140625" style="4" customWidth="1"/>
    <col min="5123" max="5123" width="8.7109375" style="4" customWidth="1"/>
    <col min="5124" max="5124" width="10.5703125" style="4" customWidth="1"/>
    <col min="5125" max="5127" width="9.28515625" style="4" bestFit="1" customWidth="1"/>
    <col min="5128" max="5128" width="10.42578125" style="4" bestFit="1" customWidth="1"/>
    <col min="5129" max="5374" width="9.140625" style="4"/>
    <col min="5375" max="5375" width="10.42578125" style="4" customWidth="1"/>
    <col min="5376" max="5376" width="26.28515625" style="4" customWidth="1"/>
    <col min="5377" max="5378" width="9.140625" style="4" customWidth="1"/>
    <col min="5379" max="5379" width="8.7109375" style="4" customWidth="1"/>
    <col min="5380" max="5380" width="10.5703125" style="4" customWidth="1"/>
    <col min="5381" max="5383" width="9.28515625" style="4" bestFit="1" customWidth="1"/>
    <col min="5384" max="5384" width="10.42578125" style="4" bestFit="1" customWidth="1"/>
    <col min="5385" max="5630" width="9.140625" style="4"/>
    <col min="5631" max="5631" width="10.42578125" style="4" customWidth="1"/>
    <col min="5632" max="5632" width="26.28515625" style="4" customWidth="1"/>
    <col min="5633" max="5634" width="9.140625" style="4" customWidth="1"/>
    <col min="5635" max="5635" width="8.7109375" style="4" customWidth="1"/>
    <col min="5636" max="5636" width="10.5703125" style="4" customWidth="1"/>
    <col min="5637" max="5639" width="9.28515625" style="4" bestFit="1" customWidth="1"/>
    <col min="5640" max="5640" width="10.42578125" style="4" bestFit="1" customWidth="1"/>
    <col min="5641" max="5886" width="9.140625" style="4"/>
    <col min="5887" max="5887" width="10.42578125" style="4" customWidth="1"/>
    <col min="5888" max="5888" width="26.28515625" style="4" customWidth="1"/>
    <col min="5889" max="5890" width="9.140625" style="4" customWidth="1"/>
    <col min="5891" max="5891" width="8.7109375" style="4" customWidth="1"/>
    <col min="5892" max="5892" width="10.5703125" style="4" customWidth="1"/>
    <col min="5893" max="5895" width="9.28515625" style="4" bestFit="1" customWidth="1"/>
    <col min="5896" max="5896" width="10.42578125" style="4" bestFit="1" customWidth="1"/>
    <col min="5897" max="6142" width="9.140625" style="4"/>
    <col min="6143" max="6143" width="10.42578125" style="4" customWidth="1"/>
    <col min="6144" max="6144" width="26.28515625" style="4" customWidth="1"/>
    <col min="6145" max="6146" width="9.140625" style="4" customWidth="1"/>
    <col min="6147" max="6147" width="8.7109375" style="4" customWidth="1"/>
    <col min="6148" max="6148" width="10.5703125" style="4" customWidth="1"/>
    <col min="6149" max="6151" width="9.28515625" style="4" bestFit="1" customWidth="1"/>
    <col min="6152" max="6152" width="10.42578125" style="4" bestFit="1" customWidth="1"/>
    <col min="6153" max="6398" width="9.140625" style="4"/>
    <col min="6399" max="6399" width="10.42578125" style="4" customWidth="1"/>
    <col min="6400" max="6400" width="26.28515625" style="4" customWidth="1"/>
    <col min="6401" max="6402" width="9.140625" style="4" customWidth="1"/>
    <col min="6403" max="6403" width="8.7109375" style="4" customWidth="1"/>
    <col min="6404" max="6404" width="10.5703125" style="4" customWidth="1"/>
    <col min="6405" max="6407" width="9.28515625" style="4" bestFit="1" customWidth="1"/>
    <col min="6408" max="6408" width="10.42578125" style="4" bestFit="1" customWidth="1"/>
    <col min="6409" max="6654" width="9.140625" style="4"/>
    <col min="6655" max="6655" width="10.42578125" style="4" customWidth="1"/>
    <col min="6656" max="6656" width="26.28515625" style="4" customWidth="1"/>
    <col min="6657" max="6658" width="9.140625" style="4" customWidth="1"/>
    <col min="6659" max="6659" width="8.7109375" style="4" customWidth="1"/>
    <col min="6660" max="6660" width="10.5703125" style="4" customWidth="1"/>
    <col min="6661" max="6663" width="9.28515625" style="4" bestFit="1" customWidth="1"/>
    <col min="6664" max="6664" width="10.42578125" style="4" bestFit="1" customWidth="1"/>
    <col min="6665" max="6910" width="9.140625" style="4"/>
    <col min="6911" max="6911" width="10.42578125" style="4" customWidth="1"/>
    <col min="6912" max="6912" width="26.28515625" style="4" customWidth="1"/>
    <col min="6913" max="6914" width="9.140625" style="4" customWidth="1"/>
    <col min="6915" max="6915" width="8.7109375" style="4" customWidth="1"/>
    <col min="6916" max="6916" width="10.5703125" style="4" customWidth="1"/>
    <col min="6917" max="6919" width="9.28515625" style="4" bestFit="1" customWidth="1"/>
    <col min="6920" max="6920" width="10.42578125" style="4" bestFit="1" customWidth="1"/>
    <col min="6921" max="7166" width="9.140625" style="4"/>
    <col min="7167" max="7167" width="10.42578125" style="4" customWidth="1"/>
    <col min="7168" max="7168" width="26.28515625" style="4" customWidth="1"/>
    <col min="7169" max="7170" width="9.140625" style="4" customWidth="1"/>
    <col min="7171" max="7171" width="8.7109375" style="4" customWidth="1"/>
    <col min="7172" max="7172" width="10.5703125" style="4" customWidth="1"/>
    <col min="7173" max="7175" width="9.28515625" style="4" bestFit="1" customWidth="1"/>
    <col min="7176" max="7176" width="10.42578125" style="4" bestFit="1" customWidth="1"/>
    <col min="7177" max="7422" width="9.140625" style="4"/>
    <col min="7423" max="7423" width="10.42578125" style="4" customWidth="1"/>
    <col min="7424" max="7424" width="26.28515625" style="4" customWidth="1"/>
    <col min="7425" max="7426" width="9.140625" style="4" customWidth="1"/>
    <col min="7427" max="7427" width="8.7109375" style="4" customWidth="1"/>
    <col min="7428" max="7428" width="10.5703125" style="4" customWidth="1"/>
    <col min="7429" max="7431" width="9.28515625" style="4" bestFit="1" customWidth="1"/>
    <col min="7432" max="7432" width="10.42578125" style="4" bestFit="1" customWidth="1"/>
    <col min="7433" max="7678" width="9.140625" style="4"/>
    <col min="7679" max="7679" width="10.42578125" style="4" customWidth="1"/>
    <col min="7680" max="7680" width="26.28515625" style="4" customWidth="1"/>
    <col min="7681" max="7682" width="9.140625" style="4" customWidth="1"/>
    <col min="7683" max="7683" width="8.7109375" style="4" customWidth="1"/>
    <col min="7684" max="7684" width="10.5703125" style="4" customWidth="1"/>
    <col min="7685" max="7687" width="9.28515625" style="4" bestFit="1" customWidth="1"/>
    <col min="7688" max="7688" width="10.42578125" style="4" bestFit="1" customWidth="1"/>
    <col min="7689" max="7934" width="9.140625" style="4"/>
    <col min="7935" max="7935" width="10.42578125" style="4" customWidth="1"/>
    <col min="7936" max="7936" width="26.28515625" style="4" customWidth="1"/>
    <col min="7937" max="7938" width="9.140625" style="4" customWidth="1"/>
    <col min="7939" max="7939" width="8.7109375" style="4" customWidth="1"/>
    <col min="7940" max="7940" width="10.5703125" style="4" customWidth="1"/>
    <col min="7941" max="7943" width="9.28515625" style="4" bestFit="1" customWidth="1"/>
    <col min="7944" max="7944" width="10.42578125" style="4" bestFit="1" customWidth="1"/>
    <col min="7945" max="8190" width="9.140625" style="4"/>
    <col min="8191" max="8191" width="10.42578125" style="4" customWidth="1"/>
    <col min="8192" max="8192" width="26.28515625" style="4" customWidth="1"/>
    <col min="8193" max="8194" width="9.140625" style="4" customWidth="1"/>
    <col min="8195" max="8195" width="8.7109375" style="4" customWidth="1"/>
    <col min="8196" max="8196" width="10.5703125" style="4" customWidth="1"/>
    <col min="8197" max="8199" width="9.28515625" style="4" bestFit="1" customWidth="1"/>
    <col min="8200" max="8200" width="10.42578125" style="4" bestFit="1" customWidth="1"/>
    <col min="8201" max="8446" width="9.140625" style="4"/>
    <col min="8447" max="8447" width="10.42578125" style="4" customWidth="1"/>
    <col min="8448" max="8448" width="26.28515625" style="4" customWidth="1"/>
    <col min="8449" max="8450" width="9.140625" style="4" customWidth="1"/>
    <col min="8451" max="8451" width="8.7109375" style="4" customWidth="1"/>
    <col min="8452" max="8452" width="10.5703125" style="4" customWidth="1"/>
    <col min="8453" max="8455" width="9.28515625" style="4" bestFit="1" customWidth="1"/>
    <col min="8456" max="8456" width="10.42578125" style="4" bestFit="1" customWidth="1"/>
    <col min="8457" max="8702" width="9.140625" style="4"/>
    <col min="8703" max="8703" width="10.42578125" style="4" customWidth="1"/>
    <col min="8704" max="8704" width="26.28515625" style="4" customWidth="1"/>
    <col min="8705" max="8706" width="9.140625" style="4" customWidth="1"/>
    <col min="8707" max="8707" width="8.7109375" style="4" customWidth="1"/>
    <col min="8708" max="8708" width="10.5703125" style="4" customWidth="1"/>
    <col min="8709" max="8711" width="9.28515625" style="4" bestFit="1" customWidth="1"/>
    <col min="8712" max="8712" width="10.42578125" style="4" bestFit="1" customWidth="1"/>
    <col min="8713" max="8958" width="9.140625" style="4"/>
    <col min="8959" max="8959" width="10.42578125" style="4" customWidth="1"/>
    <col min="8960" max="8960" width="26.28515625" style="4" customWidth="1"/>
    <col min="8961" max="8962" width="9.140625" style="4" customWidth="1"/>
    <col min="8963" max="8963" width="8.7109375" style="4" customWidth="1"/>
    <col min="8964" max="8964" width="10.5703125" style="4" customWidth="1"/>
    <col min="8965" max="8967" width="9.28515625" style="4" bestFit="1" customWidth="1"/>
    <col min="8968" max="8968" width="10.42578125" style="4" bestFit="1" customWidth="1"/>
    <col min="8969" max="9214" width="9.140625" style="4"/>
    <col min="9215" max="9215" width="10.42578125" style="4" customWidth="1"/>
    <col min="9216" max="9216" width="26.28515625" style="4" customWidth="1"/>
    <col min="9217" max="9218" width="9.140625" style="4" customWidth="1"/>
    <col min="9219" max="9219" width="8.7109375" style="4" customWidth="1"/>
    <col min="9220" max="9220" width="10.5703125" style="4" customWidth="1"/>
    <col min="9221" max="9223" width="9.28515625" style="4" bestFit="1" customWidth="1"/>
    <col min="9224" max="9224" width="10.42578125" style="4" bestFit="1" customWidth="1"/>
    <col min="9225" max="9470" width="9.140625" style="4"/>
    <col min="9471" max="9471" width="10.42578125" style="4" customWidth="1"/>
    <col min="9472" max="9472" width="26.28515625" style="4" customWidth="1"/>
    <col min="9473" max="9474" width="9.140625" style="4" customWidth="1"/>
    <col min="9475" max="9475" width="8.7109375" style="4" customWidth="1"/>
    <col min="9476" max="9476" width="10.5703125" style="4" customWidth="1"/>
    <col min="9477" max="9479" width="9.28515625" style="4" bestFit="1" customWidth="1"/>
    <col min="9480" max="9480" width="10.42578125" style="4" bestFit="1" customWidth="1"/>
    <col min="9481" max="9726" width="9.140625" style="4"/>
    <col min="9727" max="9727" width="10.42578125" style="4" customWidth="1"/>
    <col min="9728" max="9728" width="26.28515625" style="4" customWidth="1"/>
    <col min="9729" max="9730" width="9.140625" style="4" customWidth="1"/>
    <col min="9731" max="9731" width="8.7109375" style="4" customWidth="1"/>
    <col min="9732" max="9732" width="10.5703125" style="4" customWidth="1"/>
    <col min="9733" max="9735" width="9.28515625" style="4" bestFit="1" customWidth="1"/>
    <col min="9736" max="9736" width="10.42578125" style="4" bestFit="1" customWidth="1"/>
    <col min="9737" max="9982" width="9.140625" style="4"/>
    <col min="9983" max="9983" width="10.42578125" style="4" customWidth="1"/>
    <col min="9984" max="9984" width="26.28515625" style="4" customWidth="1"/>
    <col min="9985" max="9986" width="9.140625" style="4" customWidth="1"/>
    <col min="9987" max="9987" width="8.7109375" style="4" customWidth="1"/>
    <col min="9988" max="9988" width="10.5703125" style="4" customWidth="1"/>
    <col min="9989" max="9991" width="9.28515625" style="4" bestFit="1" customWidth="1"/>
    <col min="9992" max="9992" width="10.42578125" style="4" bestFit="1" customWidth="1"/>
    <col min="9993" max="10238" width="9.140625" style="4"/>
    <col min="10239" max="10239" width="10.42578125" style="4" customWidth="1"/>
    <col min="10240" max="10240" width="26.28515625" style="4" customWidth="1"/>
    <col min="10241" max="10242" width="9.140625" style="4" customWidth="1"/>
    <col min="10243" max="10243" width="8.7109375" style="4" customWidth="1"/>
    <col min="10244" max="10244" width="10.5703125" style="4" customWidth="1"/>
    <col min="10245" max="10247" width="9.28515625" style="4" bestFit="1" customWidth="1"/>
    <col min="10248" max="10248" width="10.42578125" style="4" bestFit="1" customWidth="1"/>
    <col min="10249" max="10494" width="9.140625" style="4"/>
    <col min="10495" max="10495" width="10.42578125" style="4" customWidth="1"/>
    <col min="10496" max="10496" width="26.28515625" style="4" customWidth="1"/>
    <col min="10497" max="10498" width="9.140625" style="4" customWidth="1"/>
    <col min="10499" max="10499" width="8.7109375" style="4" customWidth="1"/>
    <col min="10500" max="10500" width="10.5703125" style="4" customWidth="1"/>
    <col min="10501" max="10503" width="9.28515625" style="4" bestFit="1" customWidth="1"/>
    <col min="10504" max="10504" width="10.42578125" style="4" bestFit="1" customWidth="1"/>
    <col min="10505" max="10750" width="9.140625" style="4"/>
    <col min="10751" max="10751" width="10.42578125" style="4" customWidth="1"/>
    <col min="10752" max="10752" width="26.28515625" style="4" customWidth="1"/>
    <col min="10753" max="10754" width="9.140625" style="4" customWidth="1"/>
    <col min="10755" max="10755" width="8.7109375" style="4" customWidth="1"/>
    <col min="10756" max="10756" width="10.5703125" style="4" customWidth="1"/>
    <col min="10757" max="10759" width="9.28515625" style="4" bestFit="1" customWidth="1"/>
    <col min="10760" max="10760" width="10.42578125" style="4" bestFit="1" customWidth="1"/>
    <col min="10761" max="11006" width="9.140625" style="4"/>
    <col min="11007" max="11007" width="10.42578125" style="4" customWidth="1"/>
    <col min="11008" max="11008" width="26.28515625" style="4" customWidth="1"/>
    <col min="11009" max="11010" width="9.140625" style="4" customWidth="1"/>
    <col min="11011" max="11011" width="8.7109375" style="4" customWidth="1"/>
    <col min="11012" max="11012" width="10.5703125" style="4" customWidth="1"/>
    <col min="11013" max="11015" width="9.28515625" style="4" bestFit="1" customWidth="1"/>
    <col min="11016" max="11016" width="10.42578125" style="4" bestFit="1" customWidth="1"/>
    <col min="11017" max="11262" width="9.140625" style="4"/>
    <col min="11263" max="11263" width="10.42578125" style="4" customWidth="1"/>
    <col min="11264" max="11264" width="26.28515625" style="4" customWidth="1"/>
    <col min="11265" max="11266" width="9.140625" style="4" customWidth="1"/>
    <col min="11267" max="11267" width="8.7109375" style="4" customWidth="1"/>
    <col min="11268" max="11268" width="10.5703125" style="4" customWidth="1"/>
    <col min="11269" max="11271" width="9.28515625" style="4" bestFit="1" customWidth="1"/>
    <col min="11272" max="11272" width="10.42578125" style="4" bestFit="1" customWidth="1"/>
    <col min="11273" max="11518" width="9.140625" style="4"/>
    <col min="11519" max="11519" width="10.42578125" style="4" customWidth="1"/>
    <col min="11520" max="11520" width="26.28515625" style="4" customWidth="1"/>
    <col min="11521" max="11522" width="9.140625" style="4" customWidth="1"/>
    <col min="11523" max="11523" width="8.7109375" style="4" customWidth="1"/>
    <col min="11524" max="11524" width="10.5703125" style="4" customWidth="1"/>
    <col min="11525" max="11527" width="9.28515625" style="4" bestFit="1" customWidth="1"/>
    <col min="11528" max="11528" width="10.42578125" style="4" bestFit="1" customWidth="1"/>
    <col min="11529" max="11774" width="9.140625" style="4"/>
    <col min="11775" max="11775" width="10.42578125" style="4" customWidth="1"/>
    <col min="11776" max="11776" width="26.28515625" style="4" customWidth="1"/>
    <col min="11777" max="11778" width="9.140625" style="4" customWidth="1"/>
    <col min="11779" max="11779" width="8.7109375" style="4" customWidth="1"/>
    <col min="11780" max="11780" width="10.5703125" style="4" customWidth="1"/>
    <col min="11781" max="11783" width="9.28515625" style="4" bestFit="1" customWidth="1"/>
    <col min="11784" max="11784" width="10.42578125" style="4" bestFit="1" customWidth="1"/>
    <col min="11785" max="12030" width="9.140625" style="4"/>
    <col min="12031" max="12031" width="10.42578125" style="4" customWidth="1"/>
    <col min="12032" max="12032" width="26.28515625" style="4" customWidth="1"/>
    <col min="12033" max="12034" width="9.140625" style="4" customWidth="1"/>
    <col min="12035" max="12035" width="8.7109375" style="4" customWidth="1"/>
    <col min="12036" max="12036" width="10.5703125" style="4" customWidth="1"/>
    <col min="12037" max="12039" width="9.28515625" style="4" bestFit="1" customWidth="1"/>
    <col min="12040" max="12040" width="10.42578125" style="4" bestFit="1" customWidth="1"/>
    <col min="12041" max="12286" width="9.140625" style="4"/>
    <col min="12287" max="12287" width="10.42578125" style="4" customWidth="1"/>
    <col min="12288" max="12288" width="26.28515625" style="4" customWidth="1"/>
    <col min="12289" max="12290" width="9.140625" style="4" customWidth="1"/>
    <col min="12291" max="12291" width="8.7109375" style="4" customWidth="1"/>
    <col min="12292" max="12292" width="10.5703125" style="4" customWidth="1"/>
    <col min="12293" max="12295" width="9.28515625" style="4" bestFit="1" customWidth="1"/>
    <col min="12296" max="12296" width="10.42578125" style="4" bestFit="1" customWidth="1"/>
    <col min="12297" max="12542" width="9.140625" style="4"/>
    <col min="12543" max="12543" width="10.42578125" style="4" customWidth="1"/>
    <col min="12544" max="12544" width="26.28515625" style="4" customWidth="1"/>
    <col min="12545" max="12546" width="9.140625" style="4" customWidth="1"/>
    <col min="12547" max="12547" width="8.7109375" style="4" customWidth="1"/>
    <col min="12548" max="12548" width="10.5703125" style="4" customWidth="1"/>
    <col min="12549" max="12551" width="9.28515625" style="4" bestFit="1" customWidth="1"/>
    <col min="12552" max="12552" width="10.42578125" style="4" bestFit="1" customWidth="1"/>
    <col min="12553" max="12798" width="9.140625" style="4"/>
    <col min="12799" max="12799" width="10.42578125" style="4" customWidth="1"/>
    <col min="12800" max="12800" width="26.28515625" style="4" customWidth="1"/>
    <col min="12801" max="12802" width="9.140625" style="4" customWidth="1"/>
    <col min="12803" max="12803" width="8.7109375" style="4" customWidth="1"/>
    <col min="12804" max="12804" width="10.5703125" style="4" customWidth="1"/>
    <col min="12805" max="12807" width="9.28515625" style="4" bestFit="1" customWidth="1"/>
    <col min="12808" max="12808" width="10.42578125" style="4" bestFit="1" customWidth="1"/>
    <col min="12809" max="13054" width="9.140625" style="4"/>
    <col min="13055" max="13055" width="10.42578125" style="4" customWidth="1"/>
    <col min="13056" max="13056" width="26.28515625" style="4" customWidth="1"/>
    <col min="13057" max="13058" width="9.140625" style="4" customWidth="1"/>
    <col min="13059" max="13059" width="8.7109375" style="4" customWidth="1"/>
    <col min="13060" max="13060" width="10.5703125" style="4" customWidth="1"/>
    <col min="13061" max="13063" width="9.28515625" style="4" bestFit="1" customWidth="1"/>
    <col min="13064" max="13064" width="10.42578125" style="4" bestFit="1" customWidth="1"/>
    <col min="13065" max="13310" width="9.140625" style="4"/>
    <col min="13311" max="13311" width="10.42578125" style="4" customWidth="1"/>
    <col min="13312" max="13312" width="26.28515625" style="4" customWidth="1"/>
    <col min="13313" max="13314" width="9.140625" style="4" customWidth="1"/>
    <col min="13315" max="13315" width="8.7109375" style="4" customWidth="1"/>
    <col min="13316" max="13316" width="10.5703125" style="4" customWidth="1"/>
    <col min="13317" max="13319" width="9.28515625" style="4" bestFit="1" customWidth="1"/>
    <col min="13320" max="13320" width="10.42578125" style="4" bestFit="1" customWidth="1"/>
    <col min="13321" max="13566" width="9.140625" style="4"/>
    <col min="13567" max="13567" width="10.42578125" style="4" customWidth="1"/>
    <col min="13568" max="13568" width="26.28515625" style="4" customWidth="1"/>
    <col min="13569" max="13570" width="9.140625" style="4" customWidth="1"/>
    <col min="13571" max="13571" width="8.7109375" style="4" customWidth="1"/>
    <col min="13572" max="13572" width="10.5703125" style="4" customWidth="1"/>
    <col min="13573" max="13575" width="9.28515625" style="4" bestFit="1" customWidth="1"/>
    <col min="13576" max="13576" width="10.42578125" style="4" bestFit="1" customWidth="1"/>
    <col min="13577" max="13822" width="9.140625" style="4"/>
    <col min="13823" max="13823" width="10.42578125" style="4" customWidth="1"/>
    <col min="13824" max="13824" width="26.28515625" style="4" customWidth="1"/>
    <col min="13825" max="13826" width="9.140625" style="4" customWidth="1"/>
    <col min="13827" max="13827" width="8.7109375" style="4" customWidth="1"/>
    <col min="13828" max="13828" width="10.5703125" style="4" customWidth="1"/>
    <col min="13829" max="13831" width="9.28515625" style="4" bestFit="1" customWidth="1"/>
    <col min="13832" max="13832" width="10.42578125" style="4" bestFit="1" customWidth="1"/>
    <col min="13833" max="14078" width="9.140625" style="4"/>
    <col min="14079" max="14079" width="10.42578125" style="4" customWidth="1"/>
    <col min="14080" max="14080" width="26.28515625" style="4" customWidth="1"/>
    <col min="14081" max="14082" width="9.140625" style="4" customWidth="1"/>
    <col min="14083" max="14083" width="8.7109375" style="4" customWidth="1"/>
    <col min="14084" max="14084" width="10.5703125" style="4" customWidth="1"/>
    <col min="14085" max="14087" width="9.28515625" style="4" bestFit="1" customWidth="1"/>
    <col min="14088" max="14088" width="10.42578125" style="4" bestFit="1" customWidth="1"/>
    <col min="14089" max="14334" width="9.140625" style="4"/>
    <col min="14335" max="14335" width="10.42578125" style="4" customWidth="1"/>
    <col min="14336" max="14336" width="26.28515625" style="4" customWidth="1"/>
    <col min="14337" max="14338" width="9.140625" style="4" customWidth="1"/>
    <col min="14339" max="14339" width="8.7109375" style="4" customWidth="1"/>
    <col min="14340" max="14340" width="10.5703125" style="4" customWidth="1"/>
    <col min="14341" max="14343" width="9.28515625" style="4" bestFit="1" customWidth="1"/>
    <col min="14344" max="14344" width="10.42578125" style="4" bestFit="1" customWidth="1"/>
    <col min="14345" max="14590" width="9.140625" style="4"/>
    <col min="14591" max="14591" width="10.42578125" style="4" customWidth="1"/>
    <col min="14592" max="14592" width="26.28515625" style="4" customWidth="1"/>
    <col min="14593" max="14594" width="9.140625" style="4" customWidth="1"/>
    <col min="14595" max="14595" width="8.7109375" style="4" customWidth="1"/>
    <col min="14596" max="14596" width="10.5703125" style="4" customWidth="1"/>
    <col min="14597" max="14599" width="9.28515625" style="4" bestFit="1" customWidth="1"/>
    <col min="14600" max="14600" width="10.42578125" style="4" bestFit="1" customWidth="1"/>
    <col min="14601" max="14846" width="9.140625" style="4"/>
    <col min="14847" max="14847" width="10.42578125" style="4" customWidth="1"/>
    <col min="14848" max="14848" width="26.28515625" style="4" customWidth="1"/>
    <col min="14849" max="14850" width="9.140625" style="4" customWidth="1"/>
    <col min="14851" max="14851" width="8.7109375" style="4" customWidth="1"/>
    <col min="14852" max="14852" width="10.5703125" style="4" customWidth="1"/>
    <col min="14853" max="14855" width="9.28515625" style="4" bestFit="1" customWidth="1"/>
    <col min="14856" max="14856" width="10.42578125" style="4" bestFit="1" customWidth="1"/>
    <col min="14857" max="15102" width="9.140625" style="4"/>
    <col min="15103" max="15103" width="10.42578125" style="4" customWidth="1"/>
    <col min="15104" max="15104" width="26.28515625" style="4" customWidth="1"/>
    <col min="15105" max="15106" width="9.140625" style="4" customWidth="1"/>
    <col min="15107" max="15107" width="8.7109375" style="4" customWidth="1"/>
    <col min="15108" max="15108" width="10.5703125" style="4" customWidth="1"/>
    <col min="15109" max="15111" width="9.28515625" style="4" bestFit="1" customWidth="1"/>
    <col min="15112" max="15112" width="10.42578125" style="4" bestFit="1" customWidth="1"/>
    <col min="15113" max="15358" width="9.140625" style="4"/>
    <col min="15359" max="15359" width="10.42578125" style="4" customWidth="1"/>
    <col min="15360" max="15360" width="26.28515625" style="4" customWidth="1"/>
    <col min="15361" max="15362" width="9.140625" style="4" customWidth="1"/>
    <col min="15363" max="15363" width="8.7109375" style="4" customWidth="1"/>
    <col min="15364" max="15364" width="10.5703125" style="4" customWidth="1"/>
    <col min="15365" max="15367" width="9.28515625" style="4" bestFit="1" customWidth="1"/>
    <col min="15368" max="15368" width="10.42578125" style="4" bestFit="1" customWidth="1"/>
    <col min="15369" max="15614" width="9.140625" style="4"/>
    <col min="15615" max="15615" width="10.42578125" style="4" customWidth="1"/>
    <col min="15616" max="15616" width="26.28515625" style="4" customWidth="1"/>
    <col min="15617" max="15618" width="9.140625" style="4" customWidth="1"/>
    <col min="15619" max="15619" width="8.7109375" style="4" customWidth="1"/>
    <col min="15620" max="15620" width="10.5703125" style="4" customWidth="1"/>
    <col min="15621" max="15623" width="9.28515625" style="4" bestFit="1" customWidth="1"/>
    <col min="15624" max="15624" width="10.42578125" style="4" bestFit="1" customWidth="1"/>
    <col min="15625" max="15870" width="9.140625" style="4"/>
    <col min="15871" max="15871" width="10.42578125" style="4" customWidth="1"/>
    <col min="15872" max="15872" width="26.28515625" style="4" customWidth="1"/>
    <col min="15873" max="15874" width="9.140625" style="4" customWidth="1"/>
    <col min="15875" max="15875" width="8.7109375" style="4" customWidth="1"/>
    <col min="15876" max="15876" width="10.5703125" style="4" customWidth="1"/>
    <col min="15877" max="15879" width="9.28515625" style="4" bestFit="1" customWidth="1"/>
    <col min="15880" max="15880" width="10.42578125" style="4" bestFit="1" customWidth="1"/>
    <col min="15881" max="16126" width="9.140625" style="4"/>
    <col min="16127" max="16127" width="10.42578125" style="4" customWidth="1"/>
    <col min="16128" max="16128" width="26.28515625" style="4" customWidth="1"/>
    <col min="16129" max="16130" width="9.140625" style="4" customWidth="1"/>
    <col min="16131" max="16131" width="8.7109375" style="4" customWidth="1"/>
    <col min="16132" max="16132" width="10.5703125" style="4" customWidth="1"/>
    <col min="16133" max="16135" width="9.28515625" style="4" bestFit="1" customWidth="1"/>
    <col min="16136" max="16136" width="10.42578125" style="4" bestFit="1" customWidth="1"/>
    <col min="16137" max="16384" width="9.140625" style="4"/>
  </cols>
  <sheetData>
    <row r="1" spans="1:8" ht="36.75" customHeight="1" thickBot="1" x14ac:dyDescent="0.25">
      <c r="A1" s="1"/>
      <c r="B1" s="2" t="s">
        <v>0</v>
      </c>
      <c r="C1" s="2" t="s">
        <v>108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ht="21" customHeight="1" x14ac:dyDescent="0.25">
      <c r="A2" s="6">
        <v>1</v>
      </c>
      <c r="B2" s="42" t="s">
        <v>125</v>
      </c>
      <c r="C2" s="28">
        <v>737234111003</v>
      </c>
      <c r="D2" s="35" t="s">
        <v>144</v>
      </c>
      <c r="E2" s="48">
        <v>0</v>
      </c>
      <c r="F2" s="48">
        <v>0</v>
      </c>
      <c r="G2" s="48">
        <v>7459</v>
      </c>
      <c r="H2" s="48">
        <v>7459</v>
      </c>
    </row>
    <row r="3" spans="1:8" ht="21" customHeight="1" x14ac:dyDescent="0.25">
      <c r="A3" s="10">
        <v>2</v>
      </c>
      <c r="B3" s="41" t="s">
        <v>126</v>
      </c>
      <c r="C3" s="27">
        <v>737431045002</v>
      </c>
      <c r="D3" s="52" t="s">
        <v>145</v>
      </c>
      <c r="E3" s="45">
        <v>5538</v>
      </c>
      <c r="F3" s="45">
        <v>2172</v>
      </c>
      <c r="G3" s="45">
        <v>0</v>
      </c>
      <c r="H3" s="45">
        <v>7710</v>
      </c>
    </row>
    <row r="4" spans="1:8" ht="21" customHeight="1" x14ac:dyDescent="0.25">
      <c r="A4" s="10">
        <v>3</v>
      </c>
      <c r="B4" s="41" t="s">
        <v>127</v>
      </c>
      <c r="C4" s="27">
        <v>737232904004</v>
      </c>
      <c r="D4" s="52" t="s">
        <v>146</v>
      </c>
      <c r="E4" s="45">
        <v>133415</v>
      </c>
      <c r="F4" s="45">
        <v>51596</v>
      </c>
      <c r="G4" s="45">
        <v>0</v>
      </c>
      <c r="H4" s="45">
        <v>185011</v>
      </c>
    </row>
    <row r="5" spans="1:8" ht="21" customHeight="1" thickBot="1" x14ac:dyDescent="0.3">
      <c r="A5" s="55">
        <v>4</v>
      </c>
      <c r="B5" s="56" t="s">
        <v>128</v>
      </c>
      <c r="C5" s="57"/>
      <c r="D5" s="33" t="s">
        <v>149</v>
      </c>
      <c r="E5" s="50">
        <v>6612</v>
      </c>
      <c r="F5" s="50">
        <v>1480</v>
      </c>
      <c r="G5" s="50">
        <v>0</v>
      </c>
      <c r="H5" s="50">
        <v>8092</v>
      </c>
    </row>
    <row r="6" spans="1:8" ht="21" customHeight="1" thickBot="1" x14ac:dyDescent="0.25">
      <c r="A6" s="108" t="s">
        <v>68</v>
      </c>
      <c r="B6" s="109"/>
      <c r="C6" s="109"/>
      <c r="D6" s="110"/>
      <c r="E6" s="32">
        <f t="shared" ref="E6:H6" si="0">SUM(E2:E5)</f>
        <v>145565</v>
      </c>
      <c r="F6" s="19">
        <f t="shared" si="0"/>
        <v>55248</v>
      </c>
      <c r="G6" s="19">
        <f t="shared" si="0"/>
        <v>7459</v>
      </c>
      <c r="H6" s="19">
        <f t="shared" si="0"/>
        <v>208272</v>
      </c>
    </row>
    <row r="7" spans="1:8" ht="21" customHeight="1" x14ac:dyDescent="0.2">
      <c r="E7" s="29"/>
      <c r="F7" s="29"/>
      <c r="G7" s="29"/>
      <c r="H7" s="29"/>
    </row>
    <row r="8" spans="1:8" ht="21" customHeight="1" x14ac:dyDescent="0.2">
      <c r="E8" s="29"/>
      <c r="F8" s="29"/>
      <c r="G8" s="29"/>
      <c r="H8" s="29"/>
    </row>
  </sheetData>
  <mergeCells count="1">
    <mergeCell ref="A6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D27" sqref="D27"/>
    </sheetView>
  </sheetViews>
  <sheetFormatPr defaultRowHeight="12" x14ac:dyDescent="0.2"/>
  <cols>
    <col min="1" max="1" width="9.140625" style="4"/>
    <col min="2" max="2" width="10.42578125" style="14" customWidth="1"/>
    <col min="3" max="3" width="14.5703125" style="14" customWidth="1"/>
    <col min="4" max="4" width="30.42578125" style="4" customWidth="1"/>
    <col min="5" max="6" width="9.140625" style="4" customWidth="1"/>
    <col min="7" max="7" width="8.7109375" style="4" customWidth="1"/>
    <col min="8" max="8" width="10.5703125" style="4" customWidth="1"/>
    <col min="9" max="253" width="9.140625" style="4"/>
    <col min="254" max="254" width="10.42578125" style="4" customWidth="1"/>
    <col min="255" max="255" width="26.28515625" style="4" customWidth="1"/>
    <col min="256" max="257" width="9.140625" style="4" customWidth="1"/>
    <col min="258" max="258" width="8.7109375" style="4" customWidth="1"/>
    <col min="259" max="259" width="10.5703125" style="4" customWidth="1"/>
    <col min="260" max="262" width="9.28515625" style="4" bestFit="1" customWidth="1"/>
    <col min="263" max="263" width="10.42578125" style="4" bestFit="1" customWidth="1"/>
    <col min="264" max="509" width="9.140625" style="4"/>
    <col min="510" max="510" width="10.42578125" style="4" customWidth="1"/>
    <col min="511" max="511" width="26.28515625" style="4" customWidth="1"/>
    <col min="512" max="513" width="9.140625" style="4" customWidth="1"/>
    <col min="514" max="514" width="8.7109375" style="4" customWidth="1"/>
    <col min="515" max="515" width="10.5703125" style="4" customWidth="1"/>
    <col min="516" max="518" width="9.28515625" style="4" bestFit="1" customWidth="1"/>
    <col min="519" max="519" width="10.42578125" style="4" bestFit="1" customWidth="1"/>
    <col min="520" max="765" width="9.140625" style="4"/>
    <col min="766" max="766" width="10.42578125" style="4" customWidth="1"/>
    <col min="767" max="767" width="26.28515625" style="4" customWidth="1"/>
    <col min="768" max="769" width="9.140625" style="4" customWidth="1"/>
    <col min="770" max="770" width="8.7109375" style="4" customWidth="1"/>
    <col min="771" max="771" width="10.5703125" style="4" customWidth="1"/>
    <col min="772" max="774" width="9.28515625" style="4" bestFit="1" customWidth="1"/>
    <col min="775" max="775" width="10.42578125" style="4" bestFit="1" customWidth="1"/>
    <col min="776" max="1021" width="9.140625" style="4"/>
    <col min="1022" max="1022" width="10.42578125" style="4" customWidth="1"/>
    <col min="1023" max="1023" width="26.28515625" style="4" customWidth="1"/>
    <col min="1024" max="1025" width="9.140625" style="4" customWidth="1"/>
    <col min="1026" max="1026" width="8.7109375" style="4" customWidth="1"/>
    <col min="1027" max="1027" width="10.5703125" style="4" customWidth="1"/>
    <col min="1028" max="1030" width="9.28515625" style="4" bestFit="1" customWidth="1"/>
    <col min="1031" max="1031" width="10.42578125" style="4" bestFit="1" customWidth="1"/>
    <col min="1032" max="1277" width="9.140625" style="4"/>
    <col min="1278" max="1278" width="10.42578125" style="4" customWidth="1"/>
    <col min="1279" max="1279" width="26.28515625" style="4" customWidth="1"/>
    <col min="1280" max="1281" width="9.140625" style="4" customWidth="1"/>
    <col min="1282" max="1282" width="8.7109375" style="4" customWidth="1"/>
    <col min="1283" max="1283" width="10.5703125" style="4" customWidth="1"/>
    <col min="1284" max="1286" width="9.28515625" style="4" bestFit="1" customWidth="1"/>
    <col min="1287" max="1287" width="10.42578125" style="4" bestFit="1" customWidth="1"/>
    <col min="1288" max="1533" width="9.140625" style="4"/>
    <col min="1534" max="1534" width="10.42578125" style="4" customWidth="1"/>
    <col min="1535" max="1535" width="26.28515625" style="4" customWidth="1"/>
    <col min="1536" max="1537" width="9.140625" style="4" customWidth="1"/>
    <col min="1538" max="1538" width="8.7109375" style="4" customWidth="1"/>
    <col min="1539" max="1539" width="10.5703125" style="4" customWidth="1"/>
    <col min="1540" max="1542" width="9.28515625" style="4" bestFit="1" customWidth="1"/>
    <col min="1543" max="1543" width="10.42578125" style="4" bestFit="1" customWidth="1"/>
    <col min="1544" max="1789" width="9.140625" style="4"/>
    <col min="1790" max="1790" width="10.42578125" style="4" customWidth="1"/>
    <col min="1791" max="1791" width="26.28515625" style="4" customWidth="1"/>
    <col min="1792" max="1793" width="9.140625" style="4" customWidth="1"/>
    <col min="1794" max="1794" width="8.7109375" style="4" customWidth="1"/>
    <col min="1795" max="1795" width="10.5703125" style="4" customWidth="1"/>
    <col min="1796" max="1798" width="9.28515625" style="4" bestFit="1" customWidth="1"/>
    <col min="1799" max="1799" width="10.42578125" style="4" bestFit="1" customWidth="1"/>
    <col min="1800" max="2045" width="9.140625" style="4"/>
    <col min="2046" max="2046" width="10.42578125" style="4" customWidth="1"/>
    <col min="2047" max="2047" width="26.28515625" style="4" customWidth="1"/>
    <col min="2048" max="2049" width="9.140625" style="4" customWidth="1"/>
    <col min="2050" max="2050" width="8.7109375" style="4" customWidth="1"/>
    <col min="2051" max="2051" width="10.5703125" style="4" customWidth="1"/>
    <col min="2052" max="2054" width="9.28515625" style="4" bestFit="1" customWidth="1"/>
    <col min="2055" max="2055" width="10.42578125" style="4" bestFit="1" customWidth="1"/>
    <col min="2056" max="2301" width="9.140625" style="4"/>
    <col min="2302" max="2302" width="10.42578125" style="4" customWidth="1"/>
    <col min="2303" max="2303" width="26.28515625" style="4" customWidth="1"/>
    <col min="2304" max="2305" width="9.140625" style="4" customWidth="1"/>
    <col min="2306" max="2306" width="8.7109375" style="4" customWidth="1"/>
    <col min="2307" max="2307" width="10.5703125" style="4" customWidth="1"/>
    <col min="2308" max="2310" width="9.28515625" style="4" bestFit="1" customWidth="1"/>
    <col min="2311" max="2311" width="10.42578125" style="4" bestFit="1" customWidth="1"/>
    <col min="2312" max="2557" width="9.140625" style="4"/>
    <col min="2558" max="2558" width="10.42578125" style="4" customWidth="1"/>
    <col min="2559" max="2559" width="26.28515625" style="4" customWidth="1"/>
    <col min="2560" max="2561" width="9.140625" style="4" customWidth="1"/>
    <col min="2562" max="2562" width="8.7109375" style="4" customWidth="1"/>
    <col min="2563" max="2563" width="10.5703125" style="4" customWidth="1"/>
    <col min="2564" max="2566" width="9.28515625" style="4" bestFit="1" customWidth="1"/>
    <col min="2567" max="2567" width="10.42578125" style="4" bestFit="1" customWidth="1"/>
    <col min="2568" max="2813" width="9.140625" style="4"/>
    <col min="2814" max="2814" width="10.42578125" style="4" customWidth="1"/>
    <col min="2815" max="2815" width="26.28515625" style="4" customWidth="1"/>
    <col min="2816" max="2817" width="9.140625" style="4" customWidth="1"/>
    <col min="2818" max="2818" width="8.7109375" style="4" customWidth="1"/>
    <col min="2819" max="2819" width="10.5703125" style="4" customWidth="1"/>
    <col min="2820" max="2822" width="9.28515625" style="4" bestFit="1" customWidth="1"/>
    <col min="2823" max="2823" width="10.42578125" style="4" bestFit="1" customWidth="1"/>
    <col min="2824" max="3069" width="9.140625" style="4"/>
    <col min="3070" max="3070" width="10.42578125" style="4" customWidth="1"/>
    <col min="3071" max="3071" width="26.28515625" style="4" customWidth="1"/>
    <col min="3072" max="3073" width="9.140625" style="4" customWidth="1"/>
    <col min="3074" max="3074" width="8.7109375" style="4" customWidth="1"/>
    <col min="3075" max="3075" width="10.5703125" style="4" customWidth="1"/>
    <col min="3076" max="3078" width="9.28515625" style="4" bestFit="1" customWidth="1"/>
    <col min="3079" max="3079" width="10.42578125" style="4" bestFit="1" customWidth="1"/>
    <col min="3080" max="3325" width="9.140625" style="4"/>
    <col min="3326" max="3326" width="10.42578125" style="4" customWidth="1"/>
    <col min="3327" max="3327" width="26.28515625" style="4" customWidth="1"/>
    <col min="3328" max="3329" width="9.140625" style="4" customWidth="1"/>
    <col min="3330" max="3330" width="8.7109375" style="4" customWidth="1"/>
    <col min="3331" max="3331" width="10.5703125" style="4" customWidth="1"/>
    <col min="3332" max="3334" width="9.28515625" style="4" bestFit="1" customWidth="1"/>
    <col min="3335" max="3335" width="10.42578125" style="4" bestFit="1" customWidth="1"/>
    <col min="3336" max="3581" width="9.140625" style="4"/>
    <col min="3582" max="3582" width="10.42578125" style="4" customWidth="1"/>
    <col min="3583" max="3583" width="26.28515625" style="4" customWidth="1"/>
    <col min="3584" max="3585" width="9.140625" style="4" customWidth="1"/>
    <col min="3586" max="3586" width="8.7109375" style="4" customWidth="1"/>
    <col min="3587" max="3587" width="10.5703125" style="4" customWidth="1"/>
    <col min="3588" max="3590" width="9.28515625" style="4" bestFit="1" customWidth="1"/>
    <col min="3591" max="3591" width="10.42578125" style="4" bestFit="1" customWidth="1"/>
    <col min="3592" max="3837" width="9.140625" style="4"/>
    <col min="3838" max="3838" width="10.42578125" style="4" customWidth="1"/>
    <col min="3839" max="3839" width="26.28515625" style="4" customWidth="1"/>
    <col min="3840" max="3841" width="9.140625" style="4" customWidth="1"/>
    <col min="3842" max="3842" width="8.7109375" style="4" customWidth="1"/>
    <col min="3843" max="3843" width="10.5703125" style="4" customWidth="1"/>
    <col min="3844" max="3846" width="9.28515625" style="4" bestFit="1" customWidth="1"/>
    <col min="3847" max="3847" width="10.42578125" style="4" bestFit="1" customWidth="1"/>
    <col min="3848" max="4093" width="9.140625" style="4"/>
    <col min="4094" max="4094" width="10.42578125" style="4" customWidth="1"/>
    <col min="4095" max="4095" width="26.28515625" style="4" customWidth="1"/>
    <col min="4096" max="4097" width="9.140625" style="4" customWidth="1"/>
    <col min="4098" max="4098" width="8.7109375" style="4" customWidth="1"/>
    <col min="4099" max="4099" width="10.5703125" style="4" customWidth="1"/>
    <col min="4100" max="4102" width="9.28515625" style="4" bestFit="1" customWidth="1"/>
    <col min="4103" max="4103" width="10.42578125" style="4" bestFit="1" customWidth="1"/>
    <col min="4104" max="4349" width="9.140625" style="4"/>
    <col min="4350" max="4350" width="10.42578125" style="4" customWidth="1"/>
    <col min="4351" max="4351" width="26.28515625" style="4" customWidth="1"/>
    <col min="4352" max="4353" width="9.140625" style="4" customWidth="1"/>
    <col min="4354" max="4354" width="8.7109375" style="4" customWidth="1"/>
    <col min="4355" max="4355" width="10.5703125" style="4" customWidth="1"/>
    <col min="4356" max="4358" width="9.28515625" style="4" bestFit="1" customWidth="1"/>
    <col min="4359" max="4359" width="10.42578125" style="4" bestFit="1" customWidth="1"/>
    <col min="4360" max="4605" width="9.140625" style="4"/>
    <col min="4606" max="4606" width="10.42578125" style="4" customWidth="1"/>
    <col min="4607" max="4607" width="26.28515625" style="4" customWidth="1"/>
    <col min="4608" max="4609" width="9.140625" style="4" customWidth="1"/>
    <col min="4610" max="4610" width="8.7109375" style="4" customWidth="1"/>
    <col min="4611" max="4611" width="10.5703125" style="4" customWidth="1"/>
    <col min="4612" max="4614" width="9.28515625" style="4" bestFit="1" customWidth="1"/>
    <col min="4615" max="4615" width="10.42578125" style="4" bestFit="1" customWidth="1"/>
    <col min="4616" max="4861" width="9.140625" style="4"/>
    <col min="4862" max="4862" width="10.42578125" style="4" customWidth="1"/>
    <col min="4863" max="4863" width="26.28515625" style="4" customWidth="1"/>
    <col min="4864" max="4865" width="9.140625" style="4" customWidth="1"/>
    <col min="4866" max="4866" width="8.7109375" style="4" customWidth="1"/>
    <col min="4867" max="4867" width="10.5703125" style="4" customWidth="1"/>
    <col min="4868" max="4870" width="9.28515625" style="4" bestFit="1" customWidth="1"/>
    <col min="4871" max="4871" width="10.42578125" style="4" bestFit="1" customWidth="1"/>
    <col min="4872" max="5117" width="9.140625" style="4"/>
    <col min="5118" max="5118" width="10.42578125" style="4" customWidth="1"/>
    <col min="5119" max="5119" width="26.28515625" style="4" customWidth="1"/>
    <col min="5120" max="5121" width="9.140625" style="4" customWidth="1"/>
    <col min="5122" max="5122" width="8.7109375" style="4" customWidth="1"/>
    <col min="5123" max="5123" width="10.5703125" style="4" customWidth="1"/>
    <col min="5124" max="5126" width="9.28515625" style="4" bestFit="1" customWidth="1"/>
    <col min="5127" max="5127" width="10.42578125" style="4" bestFit="1" customWidth="1"/>
    <col min="5128" max="5373" width="9.140625" style="4"/>
    <col min="5374" max="5374" width="10.42578125" style="4" customWidth="1"/>
    <col min="5375" max="5375" width="26.28515625" style="4" customWidth="1"/>
    <col min="5376" max="5377" width="9.140625" style="4" customWidth="1"/>
    <col min="5378" max="5378" width="8.7109375" style="4" customWidth="1"/>
    <col min="5379" max="5379" width="10.5703125" style="4" customWidth="1"/>
    <col min="5380" max="5382" width="9.28515625" style="4" bestFit="1" customWidth="1"/>
    <col min="5383" max="5383" width="10.42578125" style="4" bestFit="1" customWidth="1"/>
    <col min="5384" max="5629" width="9.140625" style="4"/>
    <col min="5630" max="5630" width="10.42578125" style="4" customWidth="1"/>
    <col min="5631" max="5631" width="26.28515625" style="4" customWidth="1"/>
    <col min="5632" max="5633" width="9.140625" style="4" customWidth="1"/>
    <col min="5634" max="5634" width="8.7109375" style="4" customWidth="1"/>
    <col min="5635" max="5635" width="10.5703125" style="4" customWidth="1"/>
    <col min="5636" max="5638" width="9.28515625" style="4" bestFit="1" customWidth="1"/>
    <col min="5639" max="5639" width="10.42578125" style="4" bestFit="1" customWidth="1"/>
    <col min="5640" max="5885" width="9.140625" style="4"/>
    <col min="5886" max="5886" width="10.42578125" style="4" customWidth="1"/>
    <col min="5887" max="5887" width="26.28515625" style="4" customWidth="1"/>
    <col min="5888" max="5889" width="9.140625" style="4" customWidth="1"/>
    <col min="5890" max="5890" width="8.7109375" style="4" customWidth="1"/>
    <col min="5891" max="5891" width="10.5703125" style="4" customWidth="1"/>
    <col min="5892" max="5894" width="9.28515625" style="4" bestFit="1" customWidth="1"/>
    <col min="5895" max="5895" width="10.42578125" style="4" bestFit="1" customWidth="1"/>
    <col min="5896" max="6141" width="9.140625" style="4"/>
    <col min="6142" max="6142" width="10.42578125" style="4" customWidth="1"/>
    <col min="6143" max="6143" width="26.28515625" style="4" customWidth="1"/>
    <col min="6144" max="6145" width="9.140625" style="4" customWidth="1"/>
    <col min="6146" max="6146" width="8.7109375" style="4" customWidth="1"/>
    <col min="6147" max="6147" width="10.5703125" style="4" customWidth="1"/>
    <col min="6148" max="6150" width="9.28515625" style="4" bestFit="1" customWidth="1"/>
    <col min="6151" max="6151" width="10.42578125" style="4" bestFit="1" customWidth="1"/>
    <col min="6152" max="6397" width="9.140625" style="4"/>
    <col min="6398" max="6398" width="10.42578125" style="4" customWidth="1"/>
    <col min="6399" max="6399" width="26.28515625" style="4" customWidth="1"/>
    <col min="6400" max="6401" width="9.140625" style="4" customWidth="1"/>
    <col min="6402" max="6402" width="8.7109375" style="4" customWidth="1"/>
    <col min="6403" max="6403" width="10.5703125" style="4" customWidth="1"/>
    <col min="6404" max="6406" width="9.28515625" style="4" bestFit="1" customWidth="1"/>
    <col min="6407" max="6407" width="10.42578125" style="4" bestFit="1" customWidth="1"/>
    <col min="6408" max="6653" width="9.140625" style="4"/>
    <col min="6654" max="6654" width="10.42578125" style="4" customWidth="1"/>
    <col min="6655" max="6655" width="26.28515625" style="4" customWidth="1"/>
    <col min="6656" max="6657" width="9.140625" style="4" customWidth="1"/>
    <col min="6658" max="6658" width="8.7109375" style="4" customWidth="1"/>
    <col min="6659" max="6659" width="10.5703125" style="4" customWidth="1"/>
    <col min="6660" max="6662" width="9.28515625" style="4" bestFit="1" customWidth="1"/>
    <col min="6663" max="6663" width="10.42578125" style="4" bestFit="1" customWidth="1"/>
    <col min="6664" max="6909" width="9.140625" style="4"/>
    <col min="6910" max="6910" width="10.42578125" style="4" customWidth="1"/>
    <col min="6911" max="6911" width="26.28515625" style="4" customWidth="1"/>
    <col min="6912" max="6913" width="9.140625" style="4" customWidth="1"/>
    <col min="6914" max="6914" width="8.7109375" style="4" customWidth="1"/>
    <col min="6915" max="6915" width="10.5703125" style="4" customWidth="1"/>
    <col min="6916" max="6918" width="9.28515625" style="4" bestFit="1" customWidth="1"/>
    <col min="6919" max="6919" width="10.42578125" style="4" bestFit="1" customWidth="1"/>
    <col min="6920" max="7165" width="9.140625" style="4"/>
    <col min="7166" max="7166" width="10.42578125" style="4" customWidth="1"/>
    <col min="7167" max="7167" width="26.28515625" style="4" customWidth="1"/>
    <col min="7168" max="7169" width="9.140625" style="4" customWidth="1"/>
    <col min="7170" max="7170" width="8.7109375" style="4" customWidth="1"/>
    <col min="7171" max="7171" width="10.5703125" style="4" customWidth="1"/>
    <col min="7172" max="7174" width="9.28515625" style="4" bestFit="1" customWidth="1"/>
    <col min="7175" max="7175" width="10.42578125" style="4" bestFit="1" customWidth="1"/>
    <col min="7176" max="7421" width="9.140625" style="4"/>
    <col min="7422" max="7422" width="10.42578125" style="4" customWidth="1"/>
    <col min="7423" max="7423" width="26.28515625" style="4" customWidth="1"/>
    <col min="7424" max="7425" width="9.140625" style="4" customWidth="1"/>
    <col min="7426" max="7426" width="8.7109375" style="4" customWidth="1"/>
    <col min="7427" max="7427" width="10.5703125" style="4" customWidth="1"/>
    <col min="7428" max="7430" width="9.28515625" style="4" bestFit="1" customWidth="1"/>
    <col min="7431" max="7431" width="10.42578125" style="4" bestFit="1" customWidth="1"/>
    <col min="7432" max="7677" width="9.140625" style="4"/>
    <col min="7678" max="7678" width="10.42578125" style="4" customWidth="1"/>
    <col min="7679" max="7679" width="26.28515625" style="4" customWidth="1"/>
    <col min="7680" max="7681" width="9.140625" style="4" customWidth="1"/>
    <col min="7682" max="7682" width="8.7109375" style="4" customWidth="1"/>
    <col min="7683" max="7683" width="10.5703125" style="4" customWidth="1"/>
    <col min="7684" max="7686" width="9.28515625" style="4" bestFit="1" customWidth="1"/>
    <col min="7687" max="7687" width="10.42578125" style="4" bestFit="1" customWidth="1"/>
    <col min="7688" max="7933" width="9.140625" style="4"/>
    <col min="7934" max="7934" width="10.42578125" style="4" customWidth="1"/>
    <col min="7935" max="7935" width="26.28515625" style="4" customWidth="1"/>
    <col min="7936" max="7937" width="9.140625" style="4" customWidth="1"/>
    <col min="7938" max="7938" width="8.7109375" style="4" customWidth="1"/>
    <col min="7939" max="7939" width="10.5703125" style="4" customWidth="1"/>
    <col min="7940" max="7942" width="9.28515625" style="4" bestFit="1" customWidth="1"/>
    <col min="7943" max="7943" width="10.42578125" style="4" bestFit="1" customWidth="1"/>
    <col min="7944" max="8189" width="9.140625" style="4"/>
    <col min="8190" max="8190" width="10.42578125" style="4" customWidth="1"/>
    <col min="8191" max="8191" width="26.28515625" style="4" customWidth="1"/>
    <col min="8192" max="8193" width="9.140625" style="4" customWidth="1"/>
    <col min="8194" max="8194" width="8.7109375" style="4" customWidth="1"/>
    <col min="8195" max="8195" width="10.5703125" style="4" customWidth="1"/>
    <col min="8196" max="8198" width="9.28515625" style="4" bestFit="1" customWidth="1"/>
    <col min="8199" max="8199" width="10.42578125" style="4" bestFit="1" customWidth="1"/>
    <col min="8200" max="8445" width="9.140625" style="4"/>
    <col min="8446" max="8446" width="10.42578125" style="4" customWidth="1"/>
    <col min="8447" max="8447" width="26.28515625" style="4" customWidth="1"/>
    <col min="8448" max="8449" width="9.140625" style="4" customWidth="1"/>
    <col min="8450" max="8450" width="8.7109375" style="4" customWidth="1"/>
    <col min="8451" max="8451" width="10.5703125" style="4" customWidth="1"/>
    <col min="8452" max="8454" width="9.28515625" style="4" bestFit="1" customWidth="1"/>
    <col min="8455" max="8455" width="10.42578125" style="4" bestFit="1" customWidth="1"/>
    <col min="8456" max="8701" width="9.140625" style="4"/>
    <col min="8702" max="8702" width="10.42578125" style="4" customWidth="1"/>
    <col min="8703" max="8703" width="26.28515625" style="4" customWidth="1"/>
    <col min="8704" max="8705" width="9.140625" style="4" customWidth="1"/>
    <col min="8706" max="8706" width="8.7109375" style="4" customWidth="1"/>
    <col min="8707" max="8707" width="10.5703125" style="4" customWidth="1"/>
    <col min="8708" max="8710" width="9.28515625" style="4" bestFit="1" customWidth="1"/>
    <col min="8711" max="8711" width="10.42578125" style="4" bestFit="1" customWidth="1"/>
    <col min="8712" max="8957" width="9.140625" style="4"/>
    <col min="8958" max="8958" width="10.42578125" style="4" customWidth="1"/>
    <col min="8959" max="8959" width="26.28515625" style="4" customWidth="1"/>
    <col min="8960" max="8961" width="9.140625" style="4" customWidth="1"/>
    <col min="8962" max="8962" width="8.7109375" style="4" customWidth="1"/>
    <col min="8963" max="8963" width="10.5703125" style="4" customWidth="1"/>
    <col min="8964" max="8966" width="9.28515625" style="4" bestFit="1" customWidth="1"/>
    <col min="8967" max="8967" width="10.42578125" style="4" bestFit="1" customWidth="1"/>
    <col min="8968" max="9213" width="9.140625" style="4"/>
    <col min="9214" max="9214" width="10.42578125" style="4" customWidth="1"/>
    <col min="9215" max="9215" width="26.28515625" style="4" customWidth="1"/>
    <col min="9216" max="9217" width="9.140625" style="4" customWidth="1"/>
    <col min="9218" max="9218" width="8.7109375" style="4" customWidth="1"/>
    <col min="9219" max="9219" width="10.5703125" style="4" customWidth="1"/>
    <col min="9220" max="9222" width="9.28515625" style="4" bestFit="1" customWidth="1"/>
    <col min="9223" max="9223" width="10.42578125" style="4" bestFit="1" customWidth="1"/>
    <col min="9224" max="9469" width="9.140625" style="4"/>
    <col min="9470" max="9470" width="10.42578125" style="4" customWidth="1"/>
    <col min="9471" max="9471" width="26.28515625" style="4" customWidth="1"/>
    <col min="9472" max="9473" width="9.140625" style="4" customWidth="1"/>
    <col min="9474" max="9474" width="8.7109375" style="4" customWidth="1"/>
    <col min="9475" max="9475" width="10.5703125" style="4" customWidth="1"/>
    <col min="9476" max="9478" width="9.28515625" style="4" bestFit="1" customWidth="1"/>
    <col min="9479" max="9479" width="10.42578125" style="4" bestFit="1" customWidth="1"/>
    <col min="9480" max="9725" width="9.140625" style="4"/>
    <col min="9726" max="9726" width="10.42578125" style="4" customWidth="1"/>
    <col min="9727" max="9727" width="26.28515625" style="4" customWidth="1"/>
    <col min="9728" max="9729" width="9.140625" style="4" customWidth="1"/>
    <col min="9730" max="9730" width="8.7109375" style="4" customWidth="1"/>
    <col min="9731" max="9731" width="10.5703125" style="4" customWidth="1"/>
    <col min="9732" max="9734" width="9.28515625" style="4" bestFit="1" customWidth="1"/>
    <col min="9735" max="9735" width="10.42578125" style="4" bestFit="1" customWidth="1"/>
    <col min="9736" max="9981" width="9.140625" style="4"/>
    <col min="9982" max="9982" width="10.42578125" style="4" customWidth="1"/>
    <col min="9983" max="9983" width="26.28515625" style="4" customWidth="1"/>
    <col min="9984" max="9985" width="9.140625" style="4" customWidth="1"/>
    <col min="9986" max="9986" width="8.7109375" style="4" customWidth="1"/>
    <col min="9987" max="9987" width="10.5703125" style="4" customWidth="1"/>
    <col min="9988" max="9990" width="9.28515625" style="4" bestFit="1" customWidth="1"/>
    <col min="9991" max="9991" width="10.42578125" style="4" bestFit="1" customWidth="1"/>
    <col min="9992" max="10237" width="9.140625" style="4"/>
    <col min="10238" max="10238" width="10.42578125" style="4" customWidth="1"/>
    <col min="10239" max="10239" width="26.28515625" style="4" customWidth="1"/>
    <col min="10240" max="10241" width="9.140625" style="4" customWidth="1"/>
    <col min="10242" max="10242" width="8.7109375" style="4" customWidth="1"/>
    <col min="10243" max="10243" width="10.5703125" style="4" customWidth="1"/>
    <col min="10244" max="10246" width="9.28515625" style="4" bestFit="1" customWidth="1"/>
    <col min="10247" max="10247" width="10.42578125" style="4" bestFit="1" customWidth="1"/>
    <col min="10248" max="10493" width="9.140625" style="4"/>
    <col min="10494" max="10494" width="10.42578125" style="4" customWidth="1"/>
    <col min="10495" max="10495" width="26.28515625" style="4" customWidth="1"/>
    <col min="10496" max="10497" width="9.140625" style="4" customWidth="1"/>
    <col min="10498" max="10498" width="8.7109375" style="4" customWidth="1"/>
    <col min="10499" max="10499" width="10.5703125" style="4" customWidth="1"/>
    <col min="10500" max="10502" width="9.28515625" style="4" bestFit="1" customWidth="1"/>
    <col min="10503" max="10503" width="10.42578125" style="4" bestFit="1" customWidth="1"/>
    <col min="10504" max="10749" width="9.140625" style="4"/>
    <col min="10750" max="10750" width="10.42578125" style="4" customWidth="1"/>
    <col min="10751" max="10751" width="26.28515625" style="4" customWidth="1"/>
    <col min="10752" max="10753" width="9.140625" style="4" customWidth="1"/>
    <col min="10754" max="10754" width="8.7109375" style="4" customWidth="1"/>
    <col min="10755" max="10755" width="10.5703125" style="4" customWidth="1"/>
    <col min="10756" max="10758" width="9.28515625" style="4" bestFit="1" customWidth="1"/>
    <col min="10759" max="10759" width="10.42578125" style="4" bestFit="1" customWidth="1"/>
    <col min="10760" max="11005" width="9.140625" style="4"/>
    <col min="11006" max="11006" width="10.42578125" style="4" customWidth="1"/>
    <col min="11007" max="11007" width="26.28515625" style="4" customWidth="1"/>
    <col min="11008" max="11009" width="9.140625" style="4" customWidth="1"/>
    <col min="11010" max="11010" width="8.7109375" style="4" customWidth="1"/>
    <col min="11011" max="11011" width="10.5703125" style="4" customWidth="1"/>
    <col min="11012" max="11014" width="9.28515625" style="4" bestFit="1" customWidth="1"/>
    <col min="11015" max="11015" width="10.42578125" style="4" bestFit="1" customWidth="1"/>
    <col min="11016" max="11261" width="9.140625" style="4"/>
    <col min="11262" max="11262" width="10.42578125" style="4" customWidth="1"/>
    <col min="11263" max="11263" width="26.28515625" style="4" customWidth="1"/>
    <col min="11264" max="11265" width="9.140625" style="4" customWidth="1"/>
    <col min="11266" max="11266" width="8.7109375" style="4" customWidth="1"/>
    <col min="11267" max="11267" width="10.5703125" style="4" customWidth="1"/>
    <col min="11268" max="11270" width="9.28515625" style="4" bestFit="1" customWidth="1"/>
    <col min="11271" max="11271" width="10.42578125" style="4" bestFit="1" customWidth="1"/>
    <col min="11272" max="11517" width="9.140625" style="4"/>
    <col min="11518" max="11518" width="10.42578125" style="4" customWidth="1"/>
    <col min="11519" max="11519" width="26.28515625" style="4" customWidth="1"/>
    <col min="11520" max="11521" width="9.140625" style="4" customWidth="1"/>
    <col min="11522" max="11522" width="8.7109375" style="4" customWidth="1"/>
    <col min="11523" max="11523" width="10.5703125" style="4" customWidth="1"/>
    <col min="11524" max="11526" width="9.28515625" style="4" bestFit="1" customWidth="1"/>
    <col min="11527" max="11527" width="10.42578125" style="4" bestFit="1" customWidth="1"/>
    <col min="11528" max="11773" width="9.140625" style="4"/>
    <col min="11774" max="11774" width="10.42578125" style="4" customWidth="1"/>
    <col min="11775" max="11775" width="26.28515625" style="4" customWidth="1"/>
    <col min="11776" max="11777" width="9.140625" style="4" customWidth="1"/>
    <col min="11778" max="11778" width="8.7109375" style="4" customWidth="1"/>
    <col min="11779" max="11779" width="10.5703125" style="4" customWidth="1"/>
    <col min="11780" max="11782" width="9.28515625" style="4" bestFit="1" customWidth="1"/>
    <col min="11783" max="11783" width="10.42578125" style="4" bestFit="1" customWidth="1"/>
    <col min="11784" max="12029" width="9.140625" style="4"/>
    <col min="12030" max="12030" width="10.42578125" style="4" customWidth="1"/>
    <col min="12031" max="12031" width="26.28515625" style="4" customWidth="1"/>
    <col min="12032" max="12033" width="9.140625" style="4" customWidth="1"/>
    <col min="12034" max="12034" width="8.7109375" style="4" customWidth="1"/>
    <col min="12035" max="12035" width="10.5703125" style="4" customWidth="1"/>
    <col min="12036" max="12038" width="9.28515625" style="4" bestFit="1" customWidth="1"/>
    <col min="12039" max="12039" width="10.42578125" style="4" bestFit="1" customWidth="1"/>
    <col min="12040" max="12285" width="9.140625" style="4"/>
    <col min="12286" max="12286" width="10.42578125" style="4" customWidth="1"/>
    <col min="12287" max="12287" width="26.28515625" style="4" customWidth="1"/>
    <col min="12288" max="12289" width="9.140625" style="4" customWidth="1"/>
    <col min="12290" max="12290" width="8.7109375" style="4" customWidth="1"/>
    <col min="12291" max="12291" width="10.5703125" style="4" customWidth="1"/>
    <col min="12292" max="12294" width="9.28515625" style="4" bestFit="1" customWidth="1"/>
    <col min="12295" max="12295" width="10.42578125" style="4" bestFit="1" customWidth="1"/>
    <col min="12296" max="12541" width="9.140625" style="4"/>
    <col min="12542" max="12542" width="10.42578125" style="4" customWidth="1"/>
    <col min="12543" max="12543" width="26.28515625" style="4" customWidth="1"/>
    <col min="12544" max="12545" width="9.140625" style="4" customWidth="1"/>
    <col min="12546" max="12546" width="8.7109375" style="4" customWidth="1"/>
    <col min="12547" max="12547" width="10.5703125" style="4" customWidth="1"/>
    <col min="12548" max="12550" width="9.28515625" style="4" bestFit="1" customWidth="1"/>
    <col min="12551" max="12551" width="10.42578125" style="4" bestFit="1" customWidth="1"/>
    <col min="12552" max="12797" width="9.140625" style="4"/>
    <col min="12798" max="12798" width="10.42578125" style="4" customWidth="1"/>
    <col min="12799" max="12799" width="26.28515625" style="4" customWidth="1"/>
    <col min="12800" max="12801" width="9.140625" style="4" customWidth="1"/>
    <col min="12802" max="12802" width="8.7109375" style="4" customWidth="1"/>
    <col min="12803" max="12803" width="10.5703125" style="4" customWidth="1"/>
    <col min="12804" max="12806" width="9.28515625" style="4" bestFit="1" customWidth="1"/>
    <col min="12807" max="12807" width="10.42578125" style="4" bestFit="1" customWidth="1"/>
    <col min="12808" max="13053" width="9.140625" style="4"/>
    <col min="13054" max="13054" width="10.42578125" style="4" customWidth="1"/>
    <col min="13055" max="13055" width="26.28515625" style="4" customWidth="1"/>
    <col min="13056" max="13057" width="9.140625" style="4" customWidth="1"/>
    <col min="13058" max="13058" width="8.7109375" style="4" customWidth="1"/>
    <col min="13059" max="13059" width="10.5703125" style="4" customWidth="1"/>
    <col min="13060" max="13062" width="9.28515625" style="4" bestFit="1" customWidth="1"/>
    <col min="13063" max="13063" width="10.42578125" style="4" bestFit="1" customWidth="1"/>
    <col min="13064" max="13309" width="9.140625" style="4"/>
    <col min="13310" max="13310" width="10.42578125" style="4" customWidth="1"/>
    <col min="13311" max="13311" width="26.28515625" style="4" customWidth="1"/>
    <col min="13312" max="13313" width="9.140625" style="4" customWidth="1"/>
    <col min="13314" max="13314" width="8.7109375" style="4" customWidth="1"/>
    <col min="13315" max="13315" width="10.5703125" style="4" customWidth="1"/>
    <col min="13316" max="13318" width="9.28515625" style="4" bestFit="1" customWidth="1"/>
    <col min="13319" max="13319" width="10.42578125" style="4" bestFit="1" customWidth="1"/>
    <col min="13320" max="13565" width="9.140625" style="4"/>
    <col min="13566" max="13566" width="10.42578125" style="4" customWidth="1"/>
    <col min="13567" max="13567" width="26.28515625" style="4" customWidth="1"/>
    <col min="13568" max="13569" width="9.140625" style="4" customWidth="1"/>
    <col min="13570" max="13570" width="8.7109375" style="4" customWidth="1"/>
    <col min="13571" max="13571" width="10.5703125" style="4" customWidth="1"/>
    <col min="13572" max="13574" width="9.28515625" style="4" bestFit="1" customWidth="1"/>
    <col min="13575" max="13575" width="10.42578125" style="4" bestFit="1" customWidth="1"/>
    <col min="13576" max="13821" width="9.140625" style="4"/>
    <col min="13822" max="13822" width="10.42578125" style="4" customWidth="1"/>
    <col min="13823" max="13823" width="26.28515625" style="4" customWidth="1"/>
    <col min="13824" max="13825" width="9.140625" style="4" customWidth="1"/>
    <col min="13826" max="13826" width="8.7109375" style="4" customWidth="1"/>
    <col min="13827" max="13827" width="10.5703125" style="4" customWidth="1"/>
    <col min="13828" max="13830" width="9.28515625" style="4" bestFit="1" customWidth="1"/>
    <col min="13831" max="13831" width="10.42578125" style="4" bestFit="1" customWidth="1"/>
    <col min="13832" max="14077" width="9.140625" style="4"/>
    <col min="14078" max="14078" width="10.42578125" style="4" customWidth="1"/>
    <col min="14079" max="14079" width="26.28515625" style="4" customWidth="1"/>
    <col min="14080" max="14081" width="9.140625" style="4" customWidth="1"/>
    <col min="14082" max="14082" width="8.7109375" style="4" customWidth="1"/>
    <col min="14083" max="14083" width="10.5703125" style="4" customWidth="1"/>
    <col min="14084" max="14086" width="9.28515625" style="4" bestFit="1" customWidth="1"/>
    <col min="14087" max="14087" width="10.42578125" style="4" bestFit="1" customWidth="1"/>
    <col min="14088" max="14333" width="9.140625" style="4"/>
    <col min="14334" max="14334" width="10.42578125" style="4" customWidth="1"/>
    <col min="14335" max="14335" width="26.28515625" style="4" customWidth="1"/>
    <col min="14336" max="14337" width="9.140625" style="4" customWidth="1"/>
    <col min="14338" max="14338" width="8.7109375" style="4" customWidth="1"/>
    <col min="14339" max="14339" width="10.5703125" style="4" customWidth="1"/>
    <col min="14340" max="14342" width="9.28515625" style="4" bestFit="1" customWidth="1"/>
    <col min="14343" max="14343" width="10.42578125" style="4" bestFit="1" customWidth="1"/>
    <col min="14344" max="14589" width="9.140625" style="4"/>
    <col min="14590" max="14590" width="10.42578125" style="4" customWidth="1"/>
    <col min="14591" max="14591" width="26.28515625" style="4" customWidth="1"/>
    <col min="14592" max="14593" width="9.140625" style="4" customWidth="1"/>
    <col min="14594" max="14594" width="8.7109375" style="4" customWidth="1"/>
    <col min="14595" max="14595" width="10.5703125" style="4" customWidth="1"/>
    <col min="14596" max="14598" width="9.28515625" style="4" bestFit="1" customWidth="1"/>
    <col min="14599" max="14599" width="10.42578125" style="4" bestFit="1" customWidth="1"/>
    <col min="14600" max="14845" width="9.140625" style="4"/>
    <col min="14846" max="14846" width="10.42578125" style="4" customWidth="1"/>
    <col min="14847" max="14847" width="26.28515625" style="4" customWidth="1"/>
    <col min="14848" max="14849" width="9.140625" style="4" customWidth="1"/>
    <col min="14850" max="14850" width="8.7109375" style="4" customWidth="1"/>
    <col min="14851" max="14851" width="10.5703125" style="4" customWidth="1"/>
    <col min="14852" max="14854" width="9.28515625" style="4" bestFit="1" customWidth="1"/>
    <col min="14855" max="14855" width="10.42578125" style="4" bestFit="1" customWidth="1"/>
    <col min="14856" max="15101" width="9.140625" style="4"/>
    <col min="15102" max="15102" width="10.42578125" style="4" customWidth="1"/>
    <col min="15103" max="15103" width="26.28515625" style="4" customWidth="1"/>
    <col min="15104" max="15105" width="9.140625" style="4" customWidth="1"/>
    <col min="15106" max="15106" width="8.7109375" style="4" customWidth="1"/>
    <col min="15107" max="15107" width="10.5703125" style="4" customWidth="1"/>
    <col min="15108" max="15110" width="9.28515625" style="4" bestFit="1" customWidth="1"/>
    <col min="15111" max="15111" width="10.42578125" style="4" bestFit="1" customWidth="1"/>
    <col min="15112" max="15357" width="9.140625" style="4"/>
    <col min="15358" max="15358" width="10.42578125" style="4" customWidth="1"/>
    <col min="15359" max="15359" width="26.28515625" style="4" customWidth="1"/>
    <col min="15360" max="15361" width="9.140625" style="4" customWidth="1"/>
    <col min="15362" max="15362" width="8.7109375" style="4" customWidth="1"/>
    <col min="15363" max="15363" width="10.5703125" style="4" customWidth="1"/>
    <col min="15364" max="15366" width="9.28515625" style="4" bestFit="1" customWidth="1"/>
    <col min="15367" max="15367" width="10.42578125" style="4" bestFit="1" customWidth="1"/>
    <col min="15368" max="15613" width="9.140625" style="4"/>
    <col min="15614" max="15614" width="10.42578125" style="4" customWidth="1"/>
    <col min="15615" max="15615" width="26.28515625" style="4" customWidth="1"/>
    <col min="15616" max="15617" width="9.140625" style="4" customWidth="1"/>
    <col min="15618" max="15618" width="8.7109375" style="4" customWidth="1"/>
    <col min="15619" max="15619" width="10.5703125" style="4" customWidth="1"/>
    <col min="15620" max="15622" width="9.28515625" style="4" bestFit="1" customWidth="1"/>
    <col min="15623" max="15623" width="10.42578125" style="4" bestFit="1" customWidth="1"/>
    <col min="15624" max="15869" width="9.140625" style="4"/>
    <col min="15870" max="15870" width="10.42578125" style="4" customWidth="1"/>
    <col min="15871" max="15871" width="26.28515625" style="4" customWidth="1"/>
    <col min="15872" max="15873" width="9.140625" style="4" customWidth="1"/>
    <col min="15874" max="15874" width="8.7109375" style="4" customWidth="1"/>
    <col min="15875" max="15875" width="10.5703125" style="4" customWidth="1"/>
    <col min="15876" max="15878" width="9.28515625" style="4" bestFit="1" customWidth="1"/>
    <col min="15879" max="15879" width="10.42578125" style="4" bestFit="1" customWidth="1"/>
    <col min="15880" max="16125" width="9.140625" style="4"/>
    <col min="16126" max="16126" width="10.42578125" style="4" customWidth="1"/>
    <col min="16127" max="16127" width="26.28515625" style="4" customWidth="1"/>
    <col min="16128" max="16129" width="9.140625" style="4" customWidth="1"/>
    <col min="16130" max="16130" width="8.7109375" style="4" customWidth="1"/>
    <col min="16131" max="16131" width="10.5703125" style="4" customWidth="1"/>
    <col min="16132" max="16134" width="9.28515625" style="4" bestFit="1" customWidth="1"/>
    <col min="16135" max="16135" width="10.42578125" style="4" bestFit="1" customWidth="1"/>
    <col min="16136" max="16384" width="9.140625" style="4"/>
  </cols>
  <sheetData>
    <row r="1" spans="1:8" ht="36.75" customHeight="1" thickBot="1" x14ac:dyDescent="0.25">
      <c r="A1" s="1"/>
      <c r="B1" s="2" t="s">
        <v>0</v>
      </c>
      <c r="C1" s="2" t="s">
        <v>108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ht="21" customHeight="1" x14ac:dyDescent="0.25">
      <c r="A2" s="66">
        <v>1</v>
      </c>
      <c r="B2" s="64" t="s">
        <v>129</v>
      </c>
      <c r="C2" s="26">
        <v>737227230014</v>
      </c>
      <c r="D2" s="64" t="s">
        <v>141</v>
      </c>
      <c r="E2" s="65">
        <v>0</v>
      </c>
      <c r="F2" s="65">
        <v>0</v>
      </c>
      <c r="G2" s="65">
        <v>7084</v>
      </c>
      <c r="H2" s="65">
        <v>7084</v>
      </c>
    </row>
    <row r="3" spans="1:8" ht="21" customHeight="1" x14ac:dyDescent="0.25">
      <c r="A3" s="51">
        <v>2</v>
      </c>
      <c r="B3" s="41" t="s">
        <v>130</v>
      </c>
      <c r="C3" s="27">
        <v>737227232011</v>
      </c>
      <c r="D3" s="41" t="s">
        <v>141</v>
      </c>
      <c r="E3" s="45">
        <v>0</v>
      </c>
      <c r="F3" s="45">
        <v>0</v>
      </c>
      <c r="G3" s="45">
        <v>31442</v>
      </c>
      <c r="H3" s="45">
        <v>31442</v>
      </c>
    </row>
    <row r="4" spans="1:8" ht="21" customHeight="1" x14ac:dyDescent="0.25">
      <c r="A4" s="51">
        <v>3</v>
      </c>
      <c r="B4" s="41" t="s">
        <v>131</v>
      </c>
      <c r="C4" s="27">
        <v>737227905002</v>
      </c>
      <c r="D4" s="41" t="s">
        <v>142</v>
      </c>
      <c r="E4" s="45">
        <v>149360</v>
      </c>
      <c r="F4" s="45">
        <v>72203</v>
      </c>
      <c r="G4" s="45">
        <v>0</v>
      </c>
      <c r="H4" s="45">
        <v>221563</v>
      </c>
    </row>
    <row r="5" spans="1:8" ht="21" customHeight="1" thickBot="1" x14ac:dyDescent="0.3">
      <c r="A5" s="67">
        <v>4</v>
      </c>
      <c r="B5" s="68" t="s">
        <v>132</v>
      </c>
      <c r="C5" s="69">
        <v>737269035005</v>
      </c>
      <c r="D5" s="68" t="s">
        <v>143</v>
      </c>
      <c r="E5" s="70">
        <v>4343</v>
      </c>
      <c r="F5" s="70">
        <v>1530</v>
      </c>
      <c r="G5" s="70">
        <v>0</v>
      </c>
      <c r="H5" s="70">
        <v>5873</v>
      </c>
    </row>
    <row r="6" spans="1:8" ht="21" customHeight="1" thickBot="1" x14ac:dyDescent="0.25">
      <c r="A6" s="108" t="s">
        <v>68</v>
      </c>
      <c r="B6" s="109"/>
      <c r="C6" s="109"/>
      <c r="D6" s="110"/>
      <c r="E6" s="32">
        <f t="shared" ref="E6:H6" si="0">SUM(E2:E5)</f>
        <v>153703</v>
      </c>
      <c r="F6" s="19">
        <f t="shared" si="0"/>
        <v>73733</v>
      </c>
      <c r="G6" s="19">
        <f t="shared" si="0"/>
        <v>38526</v>
      </c>
      <c r="H6" s="19">
        <f t="shared" si="0"/>
        <v>265962</v>
      </c>
    </row>
    <row r="7" spans="1:8" ht="21" customHeight="1" x14ac:dyDescent="0.2">
      <c r="E7" s="29"/>
      <c r="F7" s="29"/>
      <c r="G7" s="29"/>
      <c r="H7" s="29"/>
    </row>
    <row r="8" spans="1:8" ht="21" customHeight="1" x14ac:dyDescent="0.2">
      <c r="E8" s="29"/>
      <c r="F8" s="29"/>
      <c r="G8" s="29"/>
      <c r="H8" s="29"/>
    </row>
    <row r="9" spans="1:8" ht="21" customHeight="1" x14ac:dyDescent="0.2">
      <c r="E9" s="29"/>
      <c r="F9" s="29"/>
      <c r="G9" s="29"/>
      <c r="H9" s="29"/>
    </row>
  </sheetData>
  <mergeCells count="1">
    <mergeCell ref="A6:D6"/>
  </mergeCells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4"/>
  <sheetViews>
    <sheetView workbookViewId="0">
      <selection activeCell="E30" sqref="E30"/>
    </sheetView>
  </sheetViews>
  <sheetFormatPr defaultRowHeight="15" x14ac:dyDescent="0.25"/>
  <cols>
    <col min="2" max="2" width="16.42578125" customWidth="1"/>
    <col min="3" max="6" width="19.85546875" customWidth="1"/>
  </cols>
  <sheetData>
    <row r="4" spans="2:6" ht="15.75" thickBot="1" x14ac:dyDescent="0.3"/>
    <row r="5" spans="2:6" ht="36.75" customHeight="1" thickBot="1" x14ac:dyDescent="0.3">
      <c r="B5" s="76" t="s">
        <v>151</v>
      </c>
      <c r="C5" s="95" t="s">
        <v>155</v>
      </c>
      <c r="D5" s="73" t="s">
        <v>156</v>
      </c>
      <c r="E5" s="73" t="s">
        <v>157</v>
      </c>
      <c r="F5" s="101" t="s">
        <v>5</v>
      </c>
    </row>
    <row r="6" spans="2:6" x14ac:dyDescent="0.25">
      <c r="B6" s="77" t="s">
        <v>150</v>
      </c>
      <c r="C6" s="96">
        <v>51500</v>
      </c>
      <c r="D6" s="65">
        <v>53771</v>
      </c>
      <c r="E6" s="65">
        <v>270254</v>
      </c>
      <c r="F6" s="102">
        <v>375525</v>
      </c>
    </row>
    <row r="7" spans="2:6" x14ac:dyDescent="0.25">
      <c r="B7" s="78" t="s">
        <v>134</v>
      </c>
      <c r="C7" s="97">
        <v>1175</v>
      </c>
      <c r="D7" s="80">
        <v>920</v>
      </c>
      <c r="E7" s="80">
        <v>0</v>
      </c>
      <c r="F7" s="103">
        <v>2095</v>
      </c>
    </row>
    <row r="8" spans="2:6" x14ac:dyDescent="0.25">
      <c r="B8" s="78" t="s">
        <v>152</v>
      </c>
      <c r="C8" s="98">
        <v>43249</v>
      </c>
      <c r="D8" s="45">
        <v>49127</v>
      </c>
      <c r="E8" s="45">
        <v>3483</v>
      </c>
      <c r="F8" s="104">
        <v>95859</v>
      </c>
    </row>
    <row r="9" spans="2:6" x14ac:dyDescent="0.25">
      <c r="B9" s="78" t="s">
        <v>153</v>
      </c>
      <c r="C9" s="98">
        <v>2342</v>
      </c>
      <c r="D9" s="45">
        <v>4600</v>
      </c>
      <c r="E9" s="45">
        <v>0</v>
      </c>
      <c r="F9" s="104">
        <v>6942</v>
      </c>
    </row>
    <row r="10" spans="2:6" x14ac:dyDescent="0.25">
      <c r="B10" s="78" t="s">
        <v>146</v>
      </c>
      <c r="C10" s="98">
        <v>145565</v>
      </c>
      <c r="D10" s="45">
        <v>55248</v>
      </c>
      <c r="E10" s="45">
        <v>7459</v>
      </c>
      <c r="F10" s="104">
        <v>208272</v>
      </c>
    </row>
    <row r="11" spans="2:6" ht="15.75" thickBot="1" x14ac:dyDescent="0.3">
      <c r="B11" s="79" t="s">
        <v>154</v>
      </c>
      <c r="C11" s="99">
        <v>153703</v>
      </c>
      <c r="D11" s="70">
        <v>73733</v>
      </c>
      <c r="E11" s="70">
        <v>38526</v>
      </c>
      <c r="F11" s="105">
        <v>265962</v>
      </c>
    </row>
    <row r="12" spans="2:6" ht="15.75" thickBot="1" x14ac:dyDescent="0.3">
      <c r="C12" s="106">
        <f t="shared" ref="C12:F12" si="0">SUM(C6:C11)</f>
        <v>397534</v>
      </c>
      <c r="D12" s="107">
        <f t="shared" si="0"/>
        <v>237399</v>
      </c>
      <c r="E12" s="107">
        <f t="shared" si="0"/>
        <v>319722</v>
      </c>
      <c r="F12" s="100">
        <f t="shared" si="0"/>
        <v>954655</v>
      </c>
    </row>
    <row r="13" spans="2:6" x14ac:dyDescent="0.25">
      <c r="B13" s="81"/>
      <c r="C13" s="74"/>
      <c r="D13" s="74"/>
      <c r="E13" s="74"/>
      <c r="F13" s="74"/>
    </row>
    <row r="14" spans="2:6" ht="12" customHeight="1" x14ac:dyDescent="0.25">
      <c r="C14" s="74"/>
      <c r="D14" s="74"/>
      <c r="E14" s="74"/>
      <c r="F14" s="74"/>
    </row>
    <row r="15" spans="2:6" x14ac:dyDescent="0.25">
      <c r="D15" s="35"/>
      <c r="E15" s="35"/>
      <c r="F15" s="35"/>
    </row>
    <row r="16" spans="2:6" x14ac:dyDescent="0.25">
      <c r="D16" s="35"/>
      <c r="E16" s="35"/>
      <c r="F16" s="35"/>
    </row>
    <row r="17" spans="4:6" x14ac:dyDescent="0.25">
      <c r="D17" s="35"/>
      <c r="E17" s="82"/>
      <c r="F17" s="82"/>
    </row>
    <row r="18" spans="4:6" x14ac:dyDescent="0.25">
      <c r="D18" s="35"/>
      <c r="E18" s="82"/>
      <c r="F18" s="82"/>
    </row>
    <row r="19" spans="4:6" x14ac:dyDescent="0.25">
      <c r="D19" s="83"/>
      <c r="E19" s="84"/>
      <c r="F19" s="84"/>
    </row>
    <row r="20" spans="4:6" x14ac:dyDescent="0.25">
      <c r="D20" s="35"/>
      <c r="E20" s="82"/>
      <c r="F20" s="82"/>
    </row>
    <row r="21" spans="4:6" x14ac:dyDescent="0.25">
      <c r="D21" s="35"/>
      <c r="E21" s="82"/>
      <c r="F21" s="82"/>
    </row>
    <row r="22" spans="4:6" x14ac:dyDescent="0.25">
      <c r="D22" s="35"/>
      <c r="E22" s="82"/>
      <c r="F22" s="82"/>
    </row>
    <row r="23" spans="4:6" x14ac:dyDescent="0.25">
      <c r="D23" s="35"/>
      <c r="E23" s="82"/>
      <c r="F23" s="82"/>
    </row>
    <row r="24" spans="4:6" x14ac:dyDescent="0.25">
      <c r="E24" s="75"/>
      <c r="F24" s="75"/>
    </row>
  </sheetData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občina </vt:lpstr>
      <vt:lpstr>KS PG</vt:lpstr>
      <vt:lpstr>KS Dobrova</vt:lpstr>
      <vt:lpstr>KS Črni Vrh</vt:lpstr>
      <vt:lpstr>OŠ Polhov Gradec</vt:lpstr>
      <vt:lpstr>OŠ Dobrova</vt:lpstr>
      <vt:lpstr>skupna poraba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Secnik</dc:creator>
  <cp:lastModifiedBy>Blažka</cp:lastModifiedBy>
  <cp:lastPrinted>2016-07-21T08:02:37Z</cp:lastPrinted>
  <dcterms:created xsi:type="dcterms:W3CDTF">2016-07-11T10:48:08Z</dcterms:created>
  <dcterms:modified xsi:type="dcterms:W3CDTF">2016-07-21T12:12:32Z</dcterms:modified>
</cp:coreProperties>
</file>